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742" firstSheet="1"/>
  </bookViews>
  <sheets>
    <sheet name="封面" sheetId="29" r:id="rId1"/>
    <sheet name="扉页" sheetId="30" r:id="rId2"/>
    <sheet name="扉-3 投标总价扉页" sheetId="32" r:id="rId3"/>
    <sheet name="汇总" sheetId="27" r:id="rId4"/>
    <sheet name="材料见证检验" sheetId="1" r:id="rId5"/>
    <sheet name="市政实体检测" sheetId="21" r:id="rId6"/>
    <sheet name="室内环境" sheetId="22" r:id="rId7"/>
    <sheet name="结构鉴定" sheetId="25" r:id="rId8"/>
    <sheet name="景观照明" sheetId="26" r:id="rId9"/>
    <sheet name="钢结构检测" sheetId="28" r:id="rId10"/>
  </sheets>
  <definedNames>
    <definedName name="_xlnm.Print_Titles" localSheetId="4">材料见证检验!$2:$2</definedName>
    <definedName name="_xlnm.Print_Titles" localSheetId="5">市政实体检测!$2:$2</definedName>
    <definedName name="_xlnm.Print_Area" localSheetId="0">封面!$A$1:$G$10</definedName>
    <definedName name="_xlnm.Print_Area" localSheetId="1">扉页!$A$1:$G$11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<sst xmlns="http://schemas.openxmlformats.org/spreadsheetml/2006/main" count="637" uniqueCount="410">
  <si>
    <t>广州市海珠区东风村城中村改造项目D34安置地块配套人居环境提升工程第三方检测服务</t>
  </si>
  <si>
    <t>工 程 量 清 单</t>
  </si>
  <si>
    <t>招  标  人：</t>
  </si>
  <si>
    <t>广州新中轴海珠片区城市更新有限公司</t>
  </si>
  <si>
    <t>(单位盖章)</t>
  </si>
  <si>
    <t>造价咨询人：</t>
  </si>
  <si>
    <t>上海正弘建设工程顾问有限公司</t>
  </si>
  <si>
    <t>年   月   日</t>
  </si>
  <si>
    <t>封-2</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</si>
  <si>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</si>
  <si>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</si>
  <si>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</si>
  <si>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</si>
  <si>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</si>
  <si>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</si>
  <si>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</si>
  <si>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</si>
  <si>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</si>
  <si>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</si>
  <si>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</si>
  <si>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</si>
  <si>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投 标 总 价</t>
  </si>
  <si>
    <t>工 程 名 称：</t>
  </si>
  <si>
    <t xml:space="preserve">投 标 总 价 </t>
  </si>
  <si>
    <t>（小写）：</t>
  </si>
  <si>
    <t>（大写）：</t>
  </si>
  <si>
    <t>投  标  人：</t>
  </si>
  <si>
    <t>法定代表人
或其授权人：</t>
  </si>
  <si>
    <t>（造价人员签字盖专用章）</t>
  </si>
  <si>
    <t>扉-3</t>
  </si>
  <si>
    <t xml:space="preserve">
工程量清单汇总表</t>
  </si>
  <si>
    <t>工程名称：广州市海珠区东风村城中村改造项目D34安置地块配套人居环境提升工程第三方检测服务</t>
  </si>
  <si>
    <r>
      <rPr>
        <sz val="10"/>
        <rFont val="宋体"/>
        <charset val="134"/>
      </rPr>
      <t>序号</t>
    </r>
  </si>
  <si>
    <t>汇总内容</t>
  </si>
  <si>
    <t>金额</t>
  </si>
  <si>
    <r>
      <rPr>
        <sz val="10"/>
        <rFont val="宋体"/>
        <charset val="134"/>
      </rPr>
      <t>备注</t>
    </r>
  </si>
  <si>
    <t>材料见证检验</t>
  </si>
  <si>
    <t>市政实体检测</t>
  </si>
  <si>
    <t>室内环境检测</t>
  </si>
  <si>
    <t>结构鉴定</t>
  </si>
  <si>
    <t>景观照明</t>
  </si>
  <si>
    <t>钢结构检测</t>
  </si>
  <si>
    <r>
      <rPr>
        <sz val="10"/>
        <rFont val="宋体"/>
        <charset val="134"/>
      </rPr>
      <t>合计（元）</t>
    </r>
  </si>
  <si>
    <t>材料见证取样工作量清单</t>
  </si>
  <si>
    <t>序号</t>
  </si>
  <si>
    <t>材料名称</t>
  </si>
  <si>
    <t>检测参数</t>
  </si>
  <si>
    <t>检测频率</t>
  </si>
  <si>
    <t>单位</t>
  </si>
  <si>
    <t>数量</t>
  </si>
  <si>
    <t>综合单价</t>
  </si>
  <si>
    <t>综合合价</t>
  </si>
  <si>
    <t>备注</t>
  </si>
  <si>
    <t>水泥</t>
  </si>
  <si>
    <t>标准稠度用水量、凝结时间、安定性(沸煮法)、胶砂强度 、比表面积、氯离子含量</t>
  </si>
  <si>
    <t>按同一生产厂家、同一等级、同一品种、同一批号且连续进场的水泥，袋装水泥不超过200t为一批；散装水泥不超过500t为一批</t>
  </si>
  <si>
    <t>组</t>
  </si>
  <si>
    <t>砂</t>
  </si>
  <si>
    <t>筛分析（颗粒级配）、表观密度、堆积密度、含泥量、泥块含量、有机物含量、氯离子含量</t>
  </si>
  <si>
    <t>用大型工具(如火车、货船或汽车)运输的，以400m3或600t为一批</t>
  </si>
  <si>
    <t>石</t>
  </si>
  <si>
    <t>筛分析（颗粒级配）、表观密度、堆积密度、紧密密度、含泥量、泥块含量、针片状颗粒含量、压碎值</t>
  </si>
  <si>
    <t>掺合料</t>
  </si>
  <si>
    <t>细度、需水量、烧失量、含水量、三氧化硫含量、游离氧化钙含量、安定性</t>
  </si>
  <si>
    <t xml:space="preserve">同等级、同种类≤200t为一验收批(连续供应)
</t>
  </si>
  <si>
    <t>混凝土膨胀剂</t>
  </si>
  <si>
    <t>凝结时间、限制膨胀率(水中7天、空气中21天)、抗压强度、细度、含水率</t>
  </si>
  <si>
    <t>不大于200t为一批，</t>
  </si>
  <si>
    <t>外加剂</t>
  </si>
  <si>
    <t>减水率、泌水率、含气量、凝结时间差、1h坍落度经时变化、1h含气量经时变化、抗压强度比</t>
  </si>
  <si>
    <t> 掺量≥1%时，100t为一验收批，掺量＜1%时，50t为一验收批</t>
  </si>
  <si>
    <t>混凝土</t>
  </si>
  <si>
    <t>配合比验证</t>
  </si>
  <si>
    <t>同一配合比验证一次</t>
  </si>
  <si>
    <t>抗压强度</t>
  </si>
  <si>
    <t xml:space="preserve">1）每拌制100盘且不超过100m3的同配合比的混凝土，取样次数不得少于一次；
2）每工作班拌制的同配合比的混凝土不足100盘时，其取样次数仍不得少于一次；
3）当一次连续浇筑超过1000m³时，同一配合比的混凝土每200m³取样不得少于一次；
4）每一楼层、同一配合比的混凝土，取样不得少于一次；
</t>
  </si>
  <si>
    <t>抗折强度</t>
  </si>
  <si>
    <t>每拌制100盘不超过100m3的同配合比的混凝土，其取样不得少于一组</t>
  </si>
  <si>
    <t>抗渗</t>
  </si>
  <si>
    <t>混凝土试件应在浇筑地点随机取样，连续浇筑混凝土每500m3应留置一组（6块）抗渗试块，且每项工程不得小于二组；</t>
  </si>
  <si>
    <t>拌合物氯离子</t>
  </si>
  <si>
    <t>同一等级每种配比至少送检一组。</t>
  </si>
  <si>
    <t>砂浆</t>
  </si>
  <si>
    <t>每一检验批且不超过250m3砌体的各种类、各强度等级的砌筑砂浆，每台搅拌机应至少抽查一次，每次至少应制作一组试块</t>
  </si>
  <si>
    <t>热轧带肋钢筋</t>
  </si>
  <si>
    <t>拉伸、弯曲、最大力伸长率、强屈比、超屈比、重量偏差、反向弯曲</t>
  </si>
  <si>
    <t>按批检验每批重量不大于60t；不足60t按一批计。</t>
  </si>
  <si>
    <t>热轧光圆钢筋</t>
  </si>
  <si>
    <t>拉伸、弯曲、重量偏差</t>
  </si>
  <si>
    <t>钢筋焊接</t>
  </si>
  <si>
    <t>抗拉强度、伸长率</t>
  </si>
  <si>
    <t>同一台班内，由同一焊工完成的300个同牌号、同直径钢筋焊接接头应作为一批。当同一台班内焊接的接头数量较少，可在一周之内累计计算，累计仍不足300个接头时，应按一批计算</t>
  </si>
  <si>
    <t>钢筋机械连接</t>
  </si>
  <si>
    <t>拉伸强度</t>
  </si>
  <si>
    <t>同一施工条件下采用同一批材料的同等级、型式、规格的接头以500个为一批不足500的按一个验收批计。</t>
  </si>
  <si>
    <t>残余变形</t>
  </si>
  <si>
    <t>每个规格机械连接送检一组。</t>
  </si>
  <si>
    <t>钢材型材</t>
  </si>
  <si>
    <t>屈服强度、抗拉强度、断后伸长率、弯曲</t>
  </si>
  <si>
    <t>按同一牌号、同一炉罐号、同一尺寸的钢材组成，不超过60t为一批</t>
  </si>
  <si>
    <t>镀锌层</t>
  </si>
  <si>
    <t>按进场批次取样,每批取样一组。</t>
  </si>
  <si>
    <t>钢管</t>
  </si>
  <si>
    <t xml:space="preserve">屈服强度、抗拉强度、断后伸长率、弯曲 </t>
  </si>
  <si>
    <t>按同一牌号、同一炉罐号、同一尺寸的钢管组成，不超过60t为一批</t>
  </si>
  <si>
    <t>蒸压加气混凝土砌块</t>
  </si>
  <si>
    <t>干密度、抗压强度</t>
  </si>
  <si>
    <t>同品种、同规格、同等级的砌块以3万块为一批，不足3万块亦为一批</t>
  </si>
  <si>
    <t>灰砂砖、实心砖</t>
  </si>
  <si>
    <t>抗压强度、干密度</t>
  </si>
  <si>
    <t>每10万块为一批，不足10 万块按一批计。</t>
  </si>
  <si>
    <t>聚氨酯防水涂料</t>
  </si>
  <si>
    <t>拉伸性能,干燥时间,固体含量,不透水性,粘结强度,撕裂强度,外观</t>
  </si>
  <si>
    <t>每10t为一批，不足10t按一批抽样</t>
  </si>
  <si>
    <t>聚合物水泥防水涂料</t>
  </si>
  <si>
    <t>拉伸性能(无处理),固体含量,低温柔性,不透水性,粘结强度（无处理）,外观</t>
  </si>
  <si>
    <t>砌筑砂浆、地面砂浆</t>
  </si>
  <si>
    <t>抗压强度、凝结时间、保水性、2h稠度损失率</t>
  </si>
  <si>
    <t>同一厂家、等级、品种、批号，500t为取一批取一次，不足500t按一批。</t>
  </si>
  <si>
    <t>抹灰砂浆</t>
  </si>
  <si>
    <t>抗压强度、凝结时间、保水性、2h稠度损失率、粘结强度</t>
  </si>
  <si>
    <t>防水砂浆</t>
  </si>
  <si>
    <t>抗压强度、凝结时间、保水性、2h稠度损失率、粘结强度、抗渗压力</t>
  </si>
  <si>
    <t>铝型材</t>
  </si>
  <si>
    <t>韦氏硬度、膜厚、壁厚</t>
  </si>
  <si>
    <t>型材应由同一合金号，供货状态，规格的型材组成，批重不限</t>
  </si>
  <si>
    <t>铝单板</t>
  </si>
  <si>
    <t>尺寸、涂层厚度、硬度、抗拉强度、伸长率</t>
  </si>
  <si>
    <t>每批应由同一品种、同一颜色、同一生产批次的铝单板组成，每3000㎡为一个检验批，不足3000㎡按一个检验批计算</t>
  </si>
  <si>
    <t>陶瓷砖</t>
  </si>
  <si>
    <t>表面质量、破坏强度、断裂模数、吸水率</t>
  </si>
  <si>
    <t>陶瓷砖粘结剂</t>
  </si>
  <si>
    <t>拉伸粘结强度（未处理、浸水处理）</t>
  </si>
  <si>
    <t>连续生产，同一配料工艺条件制得的产品为一批。C类产品100t为一批，D类和R类产品10t为一批。不足上述数量时亦作为一批。</t>
  </si>
  <si>
    <t>石材</t>
  </si>
  <si>
    <t>弯曲强度、吸水率、体积密度</t>
  </si>
  <si>
    <t>建筑涂料</t>
  </si>
  <si>
    <t>耐碱性、耐洗刷性、涂膜外观、施工性、耐水性、附着力、容器中状态、拉伸性能、粘结强度</t>
  </si>
  <si>
    <t>腻子</t>
  </si>
  <si>
    <t>在容器中状态、施工性、干燥时间(表干) 、耐碱性、耐水性、粘结强度</t>
  </si>
  <si>
    <t>砂壁状涂料</t>
  </si>
  <si>
    <t>在容器中状态、施工性、低温稳定性、干燥时间、初期干燥抗裂性、耐水性、耐碱性、粘结强度、涂膜外观</t>
  </si>
  <si>
    <t>水泥基渗透结晶型防水涂料</t>
  </si>
  <si>
    <t>含水率、细度、施工性、28d抗压强度、湿基面粘结强度、混凝土抗渗性能、混凝土抗渗性能(抗渗压力比-带涂层)、混凝土抗渗性能(抗渗压力比-去除涂层)</t>
  </si>
  <si>
    <t>50t为一批</t>
  </si>
  <si>
    <t>防腐涂料</t>
  </si>
  <si>
    <t>容器中状态、漆膜外观、干燥时间(表、实干)、附着力、耐弯曲性、耐冲击性、耐水性、施工性</t>
  </si>
  <si>
    <t>防火涂料</t>
  </si>
  <si>
    <t>容器中状态、干燥时间、粘结强度、耐水性、抗压强度</t>
  </si>
  <si>
    <t>龙骨</t>
  </si>
  <si>
    <t>外观质量、尺寸、镀锌层厚度、涂层铅笔硬度、</t>
  </si>
  <si>
    <t>班产量大于或等于2000m者，以2000m同型号，同规格的轻钢龙骨为一批，班产量小于2000m,以实际产量为一批。</t>
  </si>
  <si>
    <t>石膏板</t>
  </si>
  <si>
    <t>单位面积质量、含水率、受潮挠度</t>
  </si>
  <si>
    <t>同一类型，同一规格3000块板材按一批计。</t>
  </si>
  <si>
    <t>干挂石材胶</t>
  </si>
  <si>
    <t>适用期、拉剪强度（不锈钢-不锈钢）、压剪强度（石材-不锈钢）</t>
  </si>
  <si>
    <t>镀锌电焊网</t>
  </si>
  <si>
    <t>硫酸铜试验、焊点抗拉力</t>
  </si>
  <si>
    <t>按建筑面积，2000m2及以下，1组；2000-20000m2，3组；20000m2以上，6组。</t>
  </si>
  <si>
    <t>装饰装修材料（陶瓷砖、石材）</t>
  </si>
  <si>
    <t>放射性</t>
  </si>
  <si>
    <t>焊接工艺评定（不含加工）</t>
  </si>
  <si>
    <t>拉伸、弯曲、冲击</t>
  </si>
  <si>
    <t>焊接材料（不含加工）</t>
  </si>
  <si>
    <t>拉伸、冲击、化学成分分析（8个元素）</t>
  </si>
  <si>
    <t>路面砖</t>
  </si>
  <si>
    <t>抗压（抗折）强度、吸水率</t>
  </si>
  <si>
    <t>同一型号、规格、等级10000件为一批。</t>
  </si>
  <si>
    <t>路缘石</t>
  </si>
  <si>
    <t>抗压强度、抗折强度、吸水率</t>
  </si>
  <si>
    <t>同一型号、规格、等级20000件为一批。</t>
  </si>
  <si>
    <t>砂浆配合比</t>
  </si>
  <si>
    <t>无机耐磨地坪材料</t>
  </si>
  <si>
    <t>抗折强度、抗压强度、耐磨</t>
  </si>
  <si>
    <t>同类型产品50t为一批，不足50t按一批计。</t>
  </si>
  <si>
    <t>透水混凝土配合比</t>
  </si>
  <si>
    <t>配合比设计或验证</t>
  </si>
  <si>
    <t>透水路面砖和透水路面板</t>
  </si>
  <si>
    <t>抗折强度,透水系数,防滑性</t>
  </si>
  <si>
    <t>以1000m2透水块材为一个批次</t>
  </si>
  <si>
    <t>标线涂料</t>
  </si>
  <si>
    <t>抗压强度、不粘胎时间、色度性能、密度、耐水性、耐碱性、耐磨性</t>
  </si>
  <si>
    <t>每批次进场检验一次</t>
  </si>
  <si>
    <t>球墨铸铁管</t>
  </si>
  <si>
    <t>外观、尺寸、布氏硬度</t>
  </si>
  <si>
    <t>按规格批次抽
带标识管段20cm+1个5cm正方形铁块表面磨掉黑漆</t>
  </si>
  <si>
    <t>衬塑复合压力管</t>
  </si>
  <si>
    <r>
      <rPr>
        <sz val="8"/>
        <color indexed="8"/>
        <rFont val="宋体"/>
        <charset val="134"/>
        <scheme val="minor"/>
      </rPr>
      <t>外观、尺寸、结合强度、弯曲性能（</t>
    </r>
    <r>
      <rPr>
        <sz val="8"/>
        <rFont val="Times New Roman"/>
        <charset val="0"/>
      </rPr>
      <t>DN≤50mm</t>
    </r>
    <r>
      <rPr>
        <sz val="8"/>
        <rFont val="宋体"/>
        <charset val="134"/>
      </rPr>
      <t>）、压扁性能（</t>
    </r>
    <r>
      <rPr>
        <sz val="8"/>
        <rFont val="Times New Roman"/>
        <charset val="0"/>
      </rPr>
      <t>DN</t>
    </r>
    <r>
      <rPr>
        <sz val="8"/>
        <rFont val="宋体"/>
        <charset val="134"/>
      </rPr>
      <t>＞</t>
    </r>
    <r>
      <rPr>
        <sz val="8"/>
        <rFont val="Times New Roman"/>
        <charset val="0"/>
      </rPr>
      <t>50mm</t>
    </r>
    <r>
      <rPr>
        <sz val="8"/>
        <rFont val="宋体"/>
        <charset val="134"/>
      </rPr>
      <t>）、耐冷热循环（热水用才做，冷水用不做）</t>
    </r>
  </si>
  <si>
    <t>按规格批次抽
1×1m+3×20mm</t>
  </si>
  <si>
    <t>钢塑复合压力管用双热熔管件</t>
  </si>
  <si>
    <t>尺寸、短期静液压</t>
  </si>
  <si>
    <t>按规格批次抽4个，其中3个两端接200mm（公称外径＞75mm接300mm）配套管材</t>
  </si>
  <si>
    <t>给水用钢丝网增强聚乙烯复合管材</t>
  </si>
  <si>
    <t>外观、尺寸、静液压试验、爆破试验、受开压稳定性</t>
  </si>
  <si>
    <t>按规格批次抽
4×1m</t>
  </si>
  <si>
    <r>
      <rPr>
        <sz val="10"/>
        <rFont val="Times New Roman"/>
        <charset val="0"/>
      </rPr>
      <t>PP-R</t>
    </r>
    <r>
      <rPr>
        <sz val="10"/>
        <rFont val="宋体"/>
        <charset val="134"/>
      </rPr>
      <t>给水管材</t>
    </r>
  </si>
  <si>
    <r>
      <rPr>
        <sz val="8"/>
        <rFont val="宋体"/>
        <charset val="134"/>
      </rPr>
      <t>外观、尺寸、纵向回缩率、静液压试验（大于等于</t>
    </r>
    <r>
      <rPr>
        <sz val="8"/>
        <rFont val="Times New Roman"/>
        <charset val="0"/>
      </rPr>
      <t>200</t>
    </r>
    <r>
      <rPr>
        <sz val="8"/>
        <rFont val="宋体"/>
        <charset val="134"/>
      </rPr>
      <t>做不了）、简支梁冲击试验</t>
    </r>
  </si>
  <si>
    <r>
      <rPr>
        <sz val="10"/>
        <rFont val="Times New Roman"/>
        <charset val="0"/>
      </rPr>
      <t>PP-R</t>
    </r>
    <r>
      <rPr>
        <sz val="10"/>
        <rFont val="宋体"/>
        <charset val="134"/>
      </rPr>
      <t>给水管件</t>
    </r>
  </si>
  <si>
    <t>外观、尺寸、液压试验</t>
  </si>
  <si>
    <t>按规格批次抽
9个</t>
  </si>
  <si>
    <r>
      <rPr>
        <sz val="10"/>
        <color indexed="8"/>
        <rFont val="宋体"/>
        <charset val="134"/>
        <scheme val="minor"/>
      </rPr>
      <t>PE</t>
    </r>
    <r>
      <rPr>
        <sz val="10"/>
        <rFont val="宋体"/>
        <charset val="134"/>
      </rPr>
      <t>给水管材</t>
    </r>
  </si>
  <si>
    <t>外观、尺寸、纵向回缩率、拉伸性能(黑色不做)、静液压试验（100h）</t>
  </si>
  <si>
    <r>
      <rPr>
        <sz val="10"/>
        <color indexed="8"/>
        <rFont val="宋体"/>
        <charset val="134"/>
        <scheme val="minor"/>
      </rPr>
      <t>PE</t>
    </r>
    <r>
      <rPr>
        <sz val="10"/>
        <rFont val="宋体"/>
        <charset val="134"/>
      </rPr>
      <t>给水管件</t>
    </r>
  </si>
  <si>
    <t>外观、尺寸、静液压试验（100h）</t>
  </si>
  <si>
    <t>按规格批次抽4个（3个两端接300mm管材的管件+1个管件）</t>
  </si>
  <si>
    <t>金属阀门</t>
  </si>
  <si>
    <t>上密封试验、壳体试验、密封试验</t>
  </si>
  <si>
    <t>按规格批次抽
2个  范围:DN≥20mm、≤200mm</t>
  </si>
  <si>
    <r>
      <rPr>
        <sz val="10"/>
        <rFont val="Times New Roman"/>
        <charset val="0"/>
      </rPr>
      <t>PVC-U</t>
    </r>
    <r>
      <rPr>
        <sz val="10"/>
        <rFont val="宋体"/>
        <charset val="134"/>
      </rPr>
      <t>排水管材</t>
    </r>
  </si>
  <si>
    <t>外观、密度、尺寸、纵向回缩率、维卡软化温度、拉伸性能、落锤冲击试验</t>
  </si>
  <si>
    <r>
      <rPr>
        <sz val="10"/>
        <rFont val="Times New Roman"/>
        <charset val="0"/>
      </rPr>
      <t>PVC-U</t>
    </r>
    <r>
      <rPr>
        <sz val="10"/>
        <rFont val="宋体"/>
        <charset val="134"/>
      </rPr>
      <t>排水管件</t>
    </r>
  </si>
  <si>
    <t>外观、密度、尺寸、烘箱试验、坠落试验、维卡软化温度</t>
  </si>
  <si>
    <r>
      <rPr>
        <sz val="10"/>
        <rFont val="Times New Roman"/>
        <charset val="0"/>
      </rPr>
      <t>PVC-U</t>
    </r>
    <r>
      <rPr>
        <sz val="10"/>
        <rFont val="宋体"/>
        <charset val="134"/>
      </rPr>
      <t>胶粘剂</t>
    </r>
  </si>
  <si>
    <t>外观、溶解性、粘度、粘结强度、水压爆破强度</t>
  </si>
  <si>
    <t>按规格批次抽500ml</t>
  </si>
  <si>
    <r>
      <rPr>
        <sz val="10"/>
        <color indexed="8"/>
        <rFont val="宋体"/>
        <charset val="134"/>
        <scheme val="minor"/>
      </rPr>
      <t>高密度聚乙烯（</t>
    </r>
    <r>
      <rPr>
        <sz val="10"/>
        <rFont val="Times New Roman"/>
        <charset val="0"/>
      </rPr>
      <t>HDPE</t>
    </r>
    <r>
      <rPr>
        <sz val="10"/>
        <rFont val="宋体"/>
        <charset val="134"/>
      </rPr>
      <t>）排水管材</t>
    </r>
  </si>
  <si>
    <t>外观、尺寸、纵向回缩率、环刚度、静液压试验（该试验需在80℃水温下进行165h）静液压我们最大可以做到DN200的</t>
  </si>
  <si>
    <r>
      <rPr>
        <sz val="10"/>
        <color indexed="8"/>
        <rFont val="宋体"/>
        <charset val="134"/>
        <scheme val="minor"/>
      </rPr>
      <t>高密度聚乙烯（</t>
    </r>
    <r>
      <rPr>
        <sz val="10"/>
        <rFont val="Times New Roman"/>
        <charset val="0"/>
      </rPr>
      <t>HDPE</t>
    </r>
    <r>
      <rPr>
        <sz val="10"/>
        <rFont val="宋体"/>
        <charset val="134"/>
      </rPr>
      <t>）排水管件</t>
    </r>
  </si>
  <si>
    <t>外观、尺寸、烘箱试验、静液压试验（试验条件同管材）</t>
  </si>
  <si>
    <t>按规格批次抽6个（其中3个两端接300mm长配套管材）</t>
  </si>
  <si>
    <r>
      <rPr>
        <sz val="10"/>
        <color indexed="8"/>
        <rFont val="宋体"/>
        <charset val="134"/>
        <scheme val="minor"/>
      </rPr>
      <t>聚乙烯（</t>
    </r>
    <r>
      <rPr>
        <sz val="10"/>
        <rFont val="Times New Roman"/>
        <charset val="0"/>
      </rPr>
      <t>PE</t>
    </r>
    <r>
      <rPr>
        <sz val="10"/>
        <rFont val="宋体"/>
        <charset val="134"/>
      </rPr>
      <t>）双壁波纹管</t>
    </r>
  </si>
  <si>
    <t>外观和尺寸、烘箱试验、纵向回缩率、环刚度（DN≤800）、环柔性、落锤冲击试验</t>
  </si>
  <si>
    <t>按规格批次抽
3×300mm</t>
  </si>
  <si>
    <t>中空壁缠绕管</t>
  </si>
  <si>
    <t>外观和尺寸、纵向回缩率、落锤冲击冲击、环刚度（DN≤800）、环柔性</t>
  </si>
  <si>
    <t>镀锌线管</t>
  </si>
  <si>
    <t>标志、弯曲试验、抗压性能、电气性能</t>
  </si>
  <si>
    <t>按规格批次抽
9×1.0m（注明轻.中.重）</t>
  </si>
  <si>
    <t>电缆桥架</t>
  </si>
  <si>
    <t>外观、尺寸、承受安全工作荷载时的相对挠度、耐撞击能力、保护电路连续性、防护层厚度、防护层附着力（阳极氧化类不测）、表面电阻率（适用于玻璃钢制桥架、非金属耐火材料制桥架）、体积电阻率（适用于玻璃钢制桥架、非金属耐火材料制桥架）</t>
  </si>
  <si>
    <t>按规格批次抽
一根2.5米（样品规格小于2.5米时，按样品全长送检一根）＋2根1.2米中间用连接件接起；</t>
  </si>
  <si>
    <t>配电箱</t>
  </si>
  <si>
    <t>外观、电击防护、保护电路的完整性、内装元件的组合、内部电路和连接、外接导线端子、电气间隙和爬电距离、工频耐受电压</t>
  </si>
  <si>
    <t>按规格批次抽
1个
（需提供说明书、线路图）</t>
  </si>
  <si>
    <t>MPP实壁管</t>
  </si>
  <si>
    <t>外观、尺寸、拉伸强度、落锤冲击试验、压扁试验、环刚度</t>
  </si>
  <si>
    <t>电工套管</t>
  </si>
  <si>
    <t>外观、尺寸、抗压性能、弯曲性能（dn≥32不做）、弯扁性能、冲击性能、跌落性能、耐热性能、氧指数、自熄时间、电气性能</t>
  </si>
  <si>
    <t>按规格批次抽
13×1.2m</t>
  </si>
  <si>
    <t>电工套管配件</t>
  </si>
  <si>
    <t>外观、跌落性能、耐热性能、氧指数、自熄时间、电气性能</t>
  </si>
  <si>
    <t>电线槽</t>
  </si>
  <si>
    <t>外观、尺寸、负载变形、外负载变形、冲击性能、氧指数、电气性能</t>
  </si>
  <si>
    <t>按规格批次抽
8×1m</t>
  </si>
  <si>
    <t>电线槽配件</t>
  </si>
  <si>
    <t>外观、负载变形、冲击性能、耐热性能、电气性能</t>
  </si>
  <si>
    <t>PE地下通信用实壁管</t>
  </si>
  <si>
    <t>外观、尺寸、落锤冲击、扁平试验、环刚度、拉伸强度、纵向回缩率</t>
  </si>
  <si>
    <t>通信电缆（网线）</t>
  </si>
  <si>
    <t>近端串音功率和、远端串音功率和、回波损耗、护套老化前拉力试验</t>
  </si>
  <si>
    <t>按规格批次抽100米（两端接好接头）</t>
  </si>
  <si>
    <t>电线电缆</t>
  </si>
  <si>
    <t>标志、结构尺寸（按每一芯线芯算）、导体电阻（按每一芯线芯算）、绝缘电阻（按每一芯线芯算）、电压试验（按每一芯线芯算）、绝缘老化前拉力试验、护套老化前拉力试验</t>
  </si>
  <si>
    <t>按规格批次：小截面积（≤10mm2）抽20米；大截面积（＞10mm2）抽15米；导体截面积大于50mm2，抽3m。</t>
  </si>
  <si>
    <t>漏电断路器</t>
  </si>
  <si>
    <t>标志检查、电击保护、电气间隙、爬电距离、试验装置动作特性、剩余电流动作特性、时间-电流动作特性、温升、耐潮、绝缘电阻、介电强度、耐热试验、灼热丝试验</t>
  </si>
  <si>
    <t>按规格批次
抽3个</t>
  </si>
  <si>
    <t>小型断路器</t>
  </si>
  <si>
    <t>标志检查、电击保护、电气间隙、爬电距离、时间-电流动作特性、温升、耐潮、绝缘电阻、介电强度、耐热试验、灼热丝试验</t>
  </si>
  <si>
    <t>塑壳断路器</t>
  </si>
  <si>
    <t>标志检查、电气间隙、爬电距离、验证过载脱扣器、反时限脱扣试验、瞬时脱扣试验、温升、介电性能</t>
  </si>
  <si>
    <t>按规格批次
抽3个（需提供说明书）</t>
  </si>
  <si>
    <t>面板开关</t>
  </si>
  <si>
    <t>标志检查、防触电保护、温升、电气间隙、爬电距离、耐潮、电气强度、绝缘电阻、通断能力、耐热试验、灼热丝试验</t>
  </si>
  <si>
    <t>按规格批次抽
6个</t>
  </si>
  <si>
    <t>插头插座/带开关插座</t>
  </si>
  <si>
    <t>标志检查、防触电保护、接地措施、温升、电气间隙、爬电距离、耐潮、电气强度、绝缘电阻、分断容量、耐热试验、灼热丝试验</t>
  </si>
  <si>
    <t>耐碱玻璃纤
维网布</t>
  </si>
  <si>
    <t>单位面积质量、断裂强力/拉伸断裂强力/耐碱断裂强力、断裂伸长率、耐碱强力保留率、耐碱性</t>
  </si>
  <si>
    <t>等幅宽2米</t>
  </si>
  <si>
    <t>实木地板/
实木复合地板</t>
  </si>
  <si>
    <t>外观质量、尺寸、含水率、漆膜表面附着力、漆膜硬度、表面耐污染、静曲强度、弹性模量</t>
  </si>
  <si>
    <t>10块</t>
  </si>
  <si>
    <t>防静电活动地板</t>
  </si>
  <si>
    <t>外观、尺寸偏差、对地电阻</t>
  </si>
  <si>
    <t>2块地板、1套支撑</t>
  </si>
  <si>
    <t>地坪涂料</t>
  </si>
  <si>
    <t>VOC；游离甲醛（限水性）；苯（溶剂型、无溶剂型）；甲苯、乙苯、二甲苯总和（溶剂型、无溶剂型）；苯、甲苯、乙苯、二甲苯总和（水性、聚合物水泥复合型）；游离二异氰酸酯（TDI、HDI）（限聚氨酯类）；乙二醇醚及醚酯总和
邻苯二甲酸酯；游离4,4'-二氨基二苯甲烷（MDA）（限环氧类）；可溶性铅；可溶性镉；可溶性铬；可溶性汞；TVOC释放量；甲醛释放量</t>
  </si>
  <si>
    <t>取样量2.0kg</t>
  </si>
  <si>
    <t>PVC地板</t>
  </si>
  <si>
    <t>挥发物含量、可溶性铅、可溶性镉</t>
  </si>
  <si>
    <t>每批产品中抽取1卷样品，去掉样品卷最外3层后裁取1m</t>
  </si>
  <si>
    <t>地毯、地毯衬垫</t>
  </si>
  <si>
    <t>VOC、游离甲醛</t>
  </si>
  <si>
    <t>送样量1m2</t>
  </si>
  <si>
    <t>高分子装饰材料</t>
  </si>
  <si>
    <t>甲醛释放量（环境舱法）、TVOC释放量</t>
  </si>
  <si>
    <t>500mm×500mm，4块</t>
  </si>
  <si>
    <t>木家具</t>
  </si>
  <si>
    <t>甲醛释放量(干燥器法)、可溶性重金属（汞）、可溶性重金属（铅）、可溶性重金属（铬）、可溶性重金属（镉）</t>
  </si>
  <si>
    <t>送样量20块（15cm×5cm，需使用石蜡或者塑料薄膜封边）</t>
  </si>
  <si>
    <t>建筑用墙面涂料（水性涂料、水性腻子）</t>
  </si>
  <si>
    <t>游离甲醛、苯系物总和含量（苯、甲苯、二甲苯、乙苯）、总铅含量（限色漆和腻子）、可溶性镉含量（限色漆和腻子）、可溶性铬含量（限色漆和腻子）、可溶性汞含量（限色漆和腻子）、VOC含量、乙二醇醚及醚酯总和含量（限装饰板涂料）、卤代烃总和含量（限溶剂型装饰板涂料）</t>
  </si>
  <si>
    <t>送样量0.5kg；
同批次产品检验报告的检测项目不全或检测结果不符合设计要求和规范要求时需复验</t>
  </si>
  <si>
    <t>建筑材料（墙砖）</t>
  </si>
  <si>
    <t>送样量4kg；
使用面积大于200m2时，需对不同产品、不同批次进行复验</t>
  </si>
  <si>
    <t>木板</t>
  </si>
  <si>
    <t>甲醛释放量（环境舱法）</t>
  </si>
  <si>
    <t>送样量1m2（500mm×500mm，2块）</t>
  </si>
  <si>
    <t>胶粘剂</t>
  </si>
  <si>
    <t>游离甲醛、VOC、苯、甲苯+二甲苯、甲苯二异氰酸酯*、二氯甲烷*、1,2-二氯乙烷*、1,1,2-三氯乙烷*、三氯乙烯*</t>
  </si>
  <si>
    <t>生活饮用水</t>
  </si>
  <si>
    <t>浑浊度、色度、臭和味、肉眼可见物、游离氯、细菌总数、总大肠菌群、pH、铁</t>
  </si>
  <si>
    <t>理化指标：不少于1L
微生物指标：0.5L</t>
  </si>
  <si>
    <t>个</t>
  </si>
  <si>
    <t>灯具</t>
  </si>
  <si>
    <t>灯具性能（光色参数、电参数）</t>
  </si>
  <si>
    <t>同厂家的照明光源、灯具、照明设备，数量在200套及以下时抽检2套；201~2000套时抽检3套；2000套以上时每增加1000套应增加抽检1套。</t>
  </si>
  <si>
    <t>回填材料</t>
  </si>
  <si>
    <t>击实试验</t>
  </si>
  <si>
    <t>每种回填材料抽检1组</t>
  </si>
  <si>
    <t>井盖</t>
  </si>
  <si>
    <t>承载能力、残余变形、安全和便利性</t>
  </si>
  <si>
    <t>每种类型每100个抽检1组。</t>
  </si>
  <si>
    <t>预制井</t>
  </si>
  <si>
    <t>顶底板承载力</t>
  </si>
  <si>
    <t>30%构件数，不少于10个构件</t>
  </si>
  <si>
    <t>项</t>
  </si>
  <si>
    <t>合计</t>
  </si>
  <si>
    <t>市政实体工作量清单</t>
  </si>
  <si>
    <t>检验项目</t>
  </si>
  <si>
    <t>类别</t>
  </si>
  <si>
    <t>检测数量</t>
  </si>
  <si>
    <t>园建</t>
  </si>
  <si>
    <t>回填</t>
  </si>
  <si>
    <t>压实度</t>
  </si>
  <si>
    <t>1000m2/3点</t>
  </si>
  <si>
    <t>点</t>
  </si>
  <si>
    <t>机动车道</t>
  </si>
  <si>
    <t>路面结构</t>
  </si>
  <si>
    <t>厚度</t>
  </si>
  <si>
    <t>1000m2/点</t>
  </si>
  <si>
    <t>交通工程</t>
  </si>
  <si>
    <t>车道标线</t>
  </si>
  <si>
    <t>标线厚度</t>
  </si>
  <si>
    <t>测量范围小于或等于10km，3个100m核查区域，每个核查区域测10处</t>
  </si>
  <si>
    <t>处</t>
  </si>
  <si>
    <t>反光标线逆反射系数</t>
  </si>
  <si>
    <t>反光标志</t>
  </si>
  <si>
    <t>逆反射系数</t>
  </si>
  <si>
    <t>每类型每10块板测1块，每块上检测2种反光膜颜色，每种颜色3处</t>
  </si>
  <si>
    <t>厚度，长度宽度或直径</t>
  </si>
  <si>
    <t>每类型每10块板测1块，每块2点</t>
  </si>
  <si>
    <t>海绵城市</t>
  </si>
  <si>
    <t>路面</t>
  </si>
  <si>
    <t>渗水系数</t>
  </si>
  <si>
    <t>道路全长
间距200m检测1点</t>
  </si>
  <si>
    <t>土壤</t>
  </si>
  <si>
    <t>土壤渗透系数</t>
  </si>
  <si>
    <t>广东省绿色建筑检测标准DBJ/T234-2021  4.6.1 同一类型的透水铺装设施抽检不应少于2处。</t>
  </si>
  <si>
    <t>路灯基础及交通标志牌基础</t>
  </si>
  <si>
    <t>承载力</t>
  </si>
  <si>
    <t>轻型动力触探</t>
  </si>
  <si>
    <t>每200m2不应少于1孔，且不少于10孔；每个独立基础不少于1孔；基槽每20延米1孔，每孔预计2.1m</t>
  </si>
  <si>
    <t>m</t>
  </si>
  <si>
    <t>给排水工程</t>
  </si>
  <si>
    <t>重型动力触探</t>
  </si>
  <si>
    <r>
      <rPr>
        <sz val="10"/>
        <color theme="1"/>
        <rFont val="宋体"/>
        <charset val="134"/>
      </rPr>
      <t>每200m2不应少于1孔，且不少于10孔；每个独立基础不少于1孔；基槽每20延米1孔，每孔预计</t>
    </r>
    <r>
      <rPr>
        <sz val="10"/>
        <color theme="1"/>
        <rFont val="宋体"/>
        <charset val="134"/>
      </rPr>
      <t>5</t>
    </r>
    <r>
      <rPr>
        <sz val="10"/>
        <color theme="1"/>
        <rFont val="宋体"/>
        <charset val="134"/>
      </rPr>
      <t>m</t>
    </r>
  </si>
  <si>
    <t>1000m2/层/部位/3点</t>
  </si>
  <si>
    <t>CCTV</t>
  </si>
  <si>
    <t>300管以上全检</t>
  </si>
  <si>
    <t>闭水</t>
  </si>
  <si>
    <t>700管以上抽检1/3，其他全检</t>
  </si>
  <si>
    <t>水压试验</t>
  </si>
  <si>
    <t>全检</t>
  </si>
  <si>
    <t>回弹</t>
  </si>
  <si>
    <t>构件</t>
  </si>
  <si>
    <t>混凝土保护层厚度检测</t>
  </si>
  <si>
    <t>2%构件数，不少于5个构件</t>
  </si>
  <si>
    <t>室内环境检测工作量清单</t>
  </si>
  <si>
    <t>室内空气污染物含量</t>
  </si>
  <si>
    <t>甲醛、氨、苯、甲苯、二甲苯、氡气、TVOC</t>
  </si>
  <si>
    <t>按照《民用建筑工程室内环境污染控制标准》GB50325-2020规定:每个建筑单体抽检量不得少于房间总数的5%，并不得少于3间。</t>
  </si>
  <si>
    <t>合计（元）</t>
  </si>
  <si>
    <r>
      <rPr>
        <b/>
        <u/>
        <sz val="18"/>
        <color theme="1"/>
        <rFont val="宋体"/>
        <charset val="134"/>
      </rPr>
      <t>结构鉴定</t>
    </r>
    <r>
      <rPr>
        <b/>
        <sz val="18"/>
        <color theme="1"/>
        <rFont val="宋体"/>
        <charset val="134"/>
      </rPr>
      <t>项目工作量清单</t>
    </r>
  </si>
  <si>
    <t>检测内容</t>
  </si>
  <si>
    <t>依据规范</t>
  </si>
  <si>
    <r>
      <rPr>
        <sz val="10"/>
        <color theme="1"/>
        <rFont val="宋体"/>
        <charset val="134"/>
      </rPr>
      <t>检测</t>
    </r>
    <r>
      <rPr>
        <sz val="10"/>
        <color theme="1"/>
        <rFont val="Times New Roman"/>
        <charset val="0"/>
      </rPr>
      <t xml:space="preserve">       </t>
    </r>
    <r>
      <rPr>
        <sz val="10"/>
        <color theme="1"/>
        <rFont val="宋体"/>
        <charset val="134"/>
      </rPr>
      <t>数量</t>
    </r>
  </si>
  <si>
    <t>结构安全性及抗震鉴定</t>
  </si>
  <si>
    <t>需要改造、加固的建筑，全楼检测</t>
  </si>
  <si>
    <r>
      <rPr>
        <sz val="10"/>
        <color theme="1"/>
        <rFont val="宋体"/>
        <charset val="0"/>
      </rPr>
      <t>《既有建筑鉴定与加固通用规范》（</t>
    </r>
    <r>
      <rPr>
        <sz val="10"/>
        <color theme="1"/>
        <rFont val="Times New Roman"/>
        <charset val="0"/>
      </rPr>
      <t>GB55021-2021</t>
    </r>
    <r>
      <rPr>
        <sz val="10"/>
        <color theme="1"/>
        <rFont val="宋体"/>
        <charset val="0"/>
      </rPr>
      <t>），《民用建筑可靠性鉴定标准》（</t>
    </r>
    <r>
      <rPr>
        <sz val="10"/>
        <color theme="1"/>
        <rFont val="Times New Roman"/>
        <charset val="0"/>
      </rPr>
      <t>GB 50292-2015</t>
    </r>
    <r>
      <rPr>
        <sz val="10"/>
        <color theme="1"/>
        <rFont val="宋体"/>
        <charset val="0"/>
      </rPr>
      <t>）《建筑抗震鉴定标准》（</t>
    </r>
    <r>
      <rPr>
        <sz val="10"/>
        <color theme="1"/>
        <rFont val="Times New Roman"/>
        <charset val="0"/>
      </rPr>
      <t>GB 50023-2009</t>
    </r>
    <r>
      <rPr>
        <sz val="10"/>
        <color theme="1"/>
        <rFont val="宋体"/>
        <charset val="0"/>
      </rPr>
      <t>）；</t>
    </r>
  </si>
  <si>
    <t>平方米</t>
  </si>
  <si>
    <t>图纸恢复</t>
  </si>
  <si>
    <t>加固项目，设计需要复原图纸的</t>
  </si>
  <si>
    <t>/</t>
  </si>
  <si>
    <t>景观照明检测清单</t>
  </si>
  <si>
    <t>检测项目</t>
  </si>
  <si>
    <t>抽检比例依据</t>
  </si>
  <si>
    <t>配电与照明工程</t>
  </si>
  <si>
    <t>平均照度</t>
  </si>
  <si>
    <t>每种典型功能区检查不少于2处。</t>
  </si>
  <si>
    <t>照度均匀度</t>
  </si>
  <si>
    <t>每种典型功能的场所抽检不应少于2个。</t>
  </si>
  <si>
    <t>一般显色指数</t>
  </si>
  <si>
    <t>相关色温</t>
  </si>
  <si>
    <t>统一眩光值</t>
  </si>
  <si>
    <t>每种典型功能的场所抽检不应少于1个。</t>
  </si>
  <si>
    <t>低压配电系统电源质量                                   （供电电压偏差、功率因数、电压谐波总畸变率及谐波含有率、谐波电流、三相电压不平衡度）</t>
  </si>
  <si>
    <t>全部检测。</t>
  </si>
  <si>
    <t>系统</t>
  </si>
  <si>
    <r>
      <rPr>
        <b/>
        <u/>
        <sz val="18"/>
        <color theme="1"/>
        <rFont val="宋体"/>
        <charset val="134"/>
      </rPr>
      <t>钢结构</t>
    </r>
    <r>
      <rPr>
        <b/>
        <sz val="18"/>
        <color theme="1"/>
        <rFont val="宋体"/>
        <charset val="134"/>
      </rPr>
      <t>项目工作量清单</t>
    </r>
  </si>
  <si>
    <t>钢结构工程</t>
  </si>
  <si>
    <t>焊缝无损检测
(超声波)</t>
  </si>
  <si>
    <r>
      <rPr>
        <sz val="10"/>
        <color theme="1"/>
        <rFont val="宋体"/>
        <charset val="0"/>
      </rPr>
      <t>抽检比例：一级</t>
    </r>
    <r>
      <rPr>
        <sz val="10"/>
        <color theme="1"/>
        <rFont val="Times New Roman"/>
        <charset val="0"/>
      </rPr>
      <t>100%</t>
    </r>
    <r>
      <rPr>
        <sz val="10"/>
        <color theme="1"/>
        <rFont val="宋体"/>
        <charset val="0"/>
      </rPr>
      <t>，二级</t>
    </r>
    <r>
      <rPr>
        <sz val="10"/>
        <color theme="1"/>
        <rFont val="Times New Roman"/>
        <charset val="0"/>
      </rPr>
      <t>20%</t>
    </r>
  </si>
  <si>
    <t>《钢结构工程施工质量验收标准》GB 50205-2020</t>
  </si>
  <si>
    <t>米</t>
  </si>
  <si>
    <t>防腐涂层厚度</t>
  </si>
  <si>
    <t>按构件数的10%抽检，且不少于3构件</t>
  </si>
  <si>
    <t>防火涂层厚度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</si>
</sst>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 numFmtId="177" formatCode="000000"/>
    <numFmt numFmtId="178" formatCode="0.00_ "/>
    <numFmt numFmtId="179" formatCode="_ \¥* #,##0.00_ ;_ \¥* \-#,##0.00_ ;_ \¥* &quot;-&quot;??_ ;_ @_ "/>
    <numFmt numFmtId="180" formatCode="0_);[Red]\(0\)"/>
    <numFmt numFmtId="181" formatCode="0_ "/>
  </numFmts>
  <fonts count="55">
    <font>
      <sz val="11"/>
      <color theme="1"/>
      <name val="宋体"/>
      <charset val="134"/>
      <scheme val="minor"/>
    </font>
    <font>
      <sz val="12"/>
      <color theme="1"/>
      <name val="宋体"/>
      <charset val="134"/>
    </font>
    <font>
      <sz val="10"/>
      <color theme="1"/>
      <name val="Times New Roman"/>
      <charset val="0"/>
    </font>
    <font>
      <b/>
      <u/>
      <sz val="18"/>
      <color theme="1"/>
      <name val="宋体"/>
      <charset val="134"/>
    </font>
    <font>
      <b/>
      <sz val="18"/>
      <color theme="1"/>
      <name val="Times New Roman"/>
      <charset val="0"/>
    </font>
    <font>
      <sz val="10"/>
      <color theme="1"/>
      <name val="宋体"/>
      <charset val="134"/>
    </font>
    <font>
      <sz val="10"/>
      <color theme="1"/>
      <name val="宋体"/>
      <charset val="0"/>
    </font>
    <font>
      <sz val="10"/>
      <color theme="1"/>
      <name val="宋体"/>
      <charset val="134"/>
      <scheme val="minor"/>
    </font>
    <font>
      <sz val="11"/>
      <name val="宋体"/>
      <charset val="134"/>
      <scheme val="minor"/>
    </font>
    <font>
      <b/>
      <sz val="12"/>
      <name val="宋体"/>
      <charset val="134"/>
    </font>
    <font>
      <b/>
      <sz val="11"/>
      <color theme="1"/>
      <name val="宋体"/>
      <charset val="134"/>
      <scheme val="minor"/>
    </font>
    <font>
      <sz val="12"/>
      <name val="宋体"/>
      <charset val="134"/>
    </font>
    <font>
      <b/>
      <sz val="16"/>
      <color theme="1"/>
      <name val="宋体"/>
      <charset val="134"/>
    </font>
    <font>
      <sz val="9"/>
      <color theme="1"/>
      <name val="宋体"/>
      <charset val="134"/>
      <scheme val="minor"/>
    </font>
    <font>
      <b/>
      <sz val="18"/>
      <color theme="1"/>
      <name val="宋体"/>
      <charset val="134"/>
      <scheme val="minor"/>
    </font>
    <font>
      <sz val="10"/>
      <name val="宋体"/>
      <charset val="134"/>
    </font>
    <font>
      <sz val="8"/>
      <color theme="1"/>
      <name val="宋体"/>
      <charset val="134"/>
      <scheme val="minor"/>
    </font>
    <font>
      <b/>
      <sz val="8"/>
      <color theme="1"/>
      <name val="宋体"/>
      <charset val="134"/>
      <scheme val="minor"/>
    </font>
    <font>
      <sz val="10"/>
      <name val="宋体"/>
      <charset val="134"/>
      <scheme val="minor"/>
    </font>
    <font>
      <sz val="10"/>
      <color indexed="8"/>
      <name val="宋体"/>
      <charset val="134"/>
      <scheme val="minor"/>
    </font>
    <font>
      <sz val="10"/>
      <color rgb="FF000000"/>
      <name val="宋体"/>
      <charset val="134"/>
      <scheme val="minor"/>
    </font>
    <font>
      <sz val="10"/>
      <name val="Times New Roman"/>
      <charset val="0"/>
    </font>
    <font>
      <b/>
      <sz val="16"/>
      <color theme="1"/>
      <name val="宋体"/>
      <charset val="134"/>
      <scheme val="minor"/>
    </font>
    <font>
      <sz val="10"/>
      <name val="宋体"/>
      <charset val="0"/>
    </font>
    <font>
      <sz val="11"/>
      <color rgb="FFFF0000"/>
      <name val="宋体"/>
      <charset val="134"/>
      <scheme val="minor"/>
    </font>
    <font>
      <b/>
      <sz val="18"/>
      <name val="宋体"/>
      <charset val="134"/>
    </font>
    <font>
      <b/>
      <sz val="22"/>
      <name val="宋体"/>
      <charset val="134"/>
    </font>
    <font>
      <sz val="11"/>
      <name val="宋体"/>
      <charset val="134"/>
    </font>
    <font>
      <sz val="9"/>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8"/>
      <color indexed="8"/>
      <name val="宋体"/>
      <charset val="134"/>
      <scheme val="minor"/>
    </font>
    <font>
      <sz val="8"/>
      <name val="Times New Roman"/>
      <charset val="0"/>
    </font>
    <font>
      <sz val="8"/>
      <name val="宋体"/>
      <charset val="134"/>
    </font>
    <font>
      <b/>
      <sz val="18"/>
      <color theme="1"/>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3" borderId="12"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3" applyNumberFormat="0" applyFill="0" applyAlignment="0" applyProtection="0">
      <alignment vertical="center"/>
    </xf>
    <xf numFmtId="0" fontId="37" fillId="0" borderId="13" applyNumberFormat="0" applyFill="0" applyAlignment="0" applyProtection="0">
      <alignment vertical="center"/>
    </xf>
    <xf numFmtId="0" fontId="38" fillId="0" borderId="14" applyNumberFormat="0" applyFill="0" applyAlignment="0" applyProtection="0">
      <alignment vertical="center"/>
    </xf>
    <xf numFmtId="0" fontId="38" fillId="0" borderId="0" applyNumberFormat="0" applyFill="0" applyBorder="0" applyAlignment="0" applyProtection="0">
      <alignment vertical="center"/>
    </xf>
    <xf numFmtId="0" fontId="39" fillId="4" borderId="15" applyNumberFormat="0" applyAlignment="0" applyProtection="0">
      <alignment vertical="center"/>
    </xf>
    <xf numFmtId="0" fontId="40" fillId="5" borderId="16" applyNumberFormat="0" applyAlignment="0" applyProtection="0">
      <alignment vertical="center"/>
    </xf>
    <xf numFmtId="0" fontId="41" fillId="5" borderId="15" applyNumberFormat="0" applyAlignment="0" applyProtection="0">
      <alignment vertical="center"/>
    </xf>
    <xf numFmtId="0" fontId="42" fillId="6" borderId="17" applyNumberFormat="0" applyAlignment="0" applyProtection="0">
      <alignment vertical="center"/>
    </xf>
    <xf numFmtId="0" fontId="43" fillId="0" borderId="18" applyNumberFormat="0" applyFill="0" applyAlignment="0" applyProtection="0">
      <alignment vertical="center"/>
    </xf>
    <xf numFmtId="0" fontId="44" fillId="0" borderId="19" applyNumberFormat="0" applyFill="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49"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9" fillId="15" borderId="0" applyNumberFormat="0" applyBorder="0" applyAlignment="0" applyProtection="0">
      <alignment vertical="center"/>
    </xf>
    <xf numFmtId="0" fontId="49" fillId="16" borderId="0" applyNumberFormat="0" applyBorder="0" applyAlignment="0" applyProtection="0">
      <alignment vertical="center"/>
    </xf>
    <xf numFmtId="0" fontId="48"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49" fillId="20" borderId="0" applyNumberFormat="0" applyBorder="0" applyAlignment="0" applyProtection="0">
      <alignment vertical="center"/>
    </xf>
    <xf numFmtId="0" fontId="48" fillId="21" borderId="0" applyNumberFormat="0" applyBorder="0" applyAlignment="0" applyProtection="0">
      <alignment vertical="center"/>
    </xf>
    <xf numFmtId="0" fontId="48"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48" fillId="29" borderId="0" applyNumberFormat="0" applyBorder="0" applyAlignment="0" applyProtection="0">
      <alignment vertical="center"/>
    </xf>
    <xf numFmtId="0" fontId="48"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48" fillId="33" borderId="0" applyNumberFormat="0" applyBorder="0" applyAlignment="0" applyProtection="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50" fillId="0" borderId="0">
      <alignment vertical="center"/>
    </xf>
    <xf numFmtId="0" fontId="11" fillId="0" borderId="0">
      <alignment vertical="center"/>
    </xf>
    <xf numFmtId="0" fontId="50" fillId="0" borderId="0">
      <alignment vertical="center"/>
    </xf>
    <xf numFmtId="0" fontId="50" fillId="0" borderId="0">
      <alignment vertical="center"/>
    </xf>
    <xf numFmtId="0" fontId="50" fillId="0" borderId="0">
      <alignment vertical="center"/>
    </xf>
    <xf numFmtId="0" fontId="11" fillId="0" borderId="0">
      <alignment vertical="center"/>
    </xf>
    <xf numFmtId="0" fontId="11" fillId="0" borderId="0">
      <alignment vertical="center"/>
    </xf>
    <xf numFmtId="0" fontId="0" fillId="0" borderId="0">
      <alignment vertical="center"/>
    </xf>
    <xf numFmtId="0" fontId="50" fillId="0" borderId="0">
      <alignment vertical="center"/>
    </xf>
    <xf numFmtId="0" fontId="50" fillId="0" borderId="0">
      <alignment vertical="center"/>
    </xf>
    <xf numFmtId="0" fontId="11" fillId="0" borderId="0">
      <alignment vertical="center"/>
    </xf>
    <xf numFmtId="0" fontId="28" fillId="0" borderId="0">
      <alignment vertical="center"/>
    </xf>
    <xf numFmtId="0" fontId="13" fillId="0" borderId="0"/>
    <xf numFmtId="0" fontId="13" fillId="0" borderId="0"/>
  </cellStyleXfs>
  <cellXfs count="158">
    <xf numFmtId="0" fontId="0" fillId="0" borderId="0" xfId="0">
      <alignment vertical="center"/>
    </xf>
    <xf numFmtId="0" fontId="1" fillId="0" borderId="0" xfId="0" applyFont="1" applyFill="1" applyBorder="1" applyAlignment="1">
      <alignment vertical="center"/>
    </xf>
    <xf numFmtId="0" fontId="0" fillId="0" borderId="0" xfId="0" applyFont="1" applyFill="1" applyBorder="1" applyAlignment="1"/>
    <xf numFmtId="0" fontId="2" fillId="0" borderId="0" xfId="0" applyFont="1" applyFill="1" applyBorder="1" applyAlignment="1">
      <alignment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applyFont="1" applyFill="1" applyAlignment="1"/>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176" fontId="2" fillId="0" borderId="1" xfId="0" applyNumberFormat="1" applyFont="1" applyFill="1" applyBorder="1" applyAlignment="1">
      <alignment horizontal="center" vertical="center" wrapText="1"/>
    </xf>
    <xf numFmtId="0" fontId="5" fillId="0" borderId="1" xfId="51" applyNumberFormat="1" applyFont="1" applyFill="1" applyBorder="1" applyAlignment="1">
      <alignment horizontal="center" vertical="center" wrapText="1"/>
    </xf>
    <xf numFmtId="0" fontId="5" fillId="0" borderId="1" xfId="51" applyNumberFormat="1" applyFont="1" applyFill="1" applyBorder="1" applyAlignment="1">
      <alignment horizontal="justify" vertical="center" wrapText="1"/>
    </xf>
    <xf numFmtId="0" fontId="5"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8"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0" fillId="0" borderId="1" xfId="0" applyFont="1" applyFill="1" applyBorder="1" applyAlignment="1">
      <alignment horizontal="center" vertical="center"/>
    </xf>
    <xf numFmtId="0" fontId="9" fillId="0" borderId="0" xfId="0" applyFont="1" applyFill="1" applyBorder="1" applyAlignment="1">
      <alignment vertical="center"/>
    </xf>
    <xf numFmtId="0" fontId="8" fillId="0" borderId="1" xfId="0" applyFont="1" applyFill="1" applyBorder="1" applyAlignment="1">
      <alignment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 xfId="0" applyFont="1" applyFill="1" applyBorder="1" applyAlignment="1">
      <alignment vertical="center"/>
    </xf>
    <xf numFmtId="0" fontId="11" fillId="0" borderId="0" xfId="0" applyFont="1" applyFill="1" applyBorder="1" applyAlignment="1">
      <alignment vertical="center"/>
    </xf>
    <xf numFmtId="0" fontId="12" fillId="0" borderId="0" xfId="0" applyFont="1" applyFill="1" applyAlignment="1">
      <alignment horizontal="center" vertical="center" wrapText="1"/>
    </xf>
    <xf numFmtId="177" fontId="13" fillId="0" borderId="1" xfId="50" applyNumberFormat="1" applyFont="1" applyFill="1" applyBorder="1" applyAlignment="1">
      <alignment horizontal="center" vertical="center" wrapText="1"/>
    </xf>
    <xf numFmtId="0" fontId="7" fillId="0" borderId="1" xfId="6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2" fillId="0" borderId="5"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178" fontId="2" fillId="0" borderId="1" xfId="0" applyNumberFormat="1" applyFont="1" applyFill="1" applyBorder="1" applyAlignment="1">
      <alignment horizontal="center" vertical="center"/>
    </xf>
    <xf numFmtId="0" fontId="12" fillId="0" borderId="0" xfId="0" applyFont="1" applyFill="1" applyBorder="1" applyAlignment="1">
      <alignment vertical="center" wrapText="1"/>
    </xf>
    <xf numFmtId="0" fontId="2" fillId="0" borderId="1" xfId="0" applyFont="1" applyFill="1" applyBorder="1" applyAlignment="1">
      <alignment horizontal="center" vertical="center"/>
    </xf>
    <xf numFmtId="0" fontId="7" fillId="0" borderId="0" xfId="0" applyFont="1" applyFill="1" applyAlignment="1">
      <alignment vertical="center" wrapText="1"/>
    </xf>
    <xf numFmtId="0" fontId="0" fillId="0" borderId="0" xfId="0" applyFont="1" applyFill="1">
      <alignment vertical="center"/>
    </xf>
    <xf numFmtId="178" fontId="0" fillId="0" borderId="0" xfId="0" applyNumberFormat="1" applyFont="1" applyFill="1">
      <alignment vertical="center"/>
    </xf>
    <xf numFmtId="0" fontId="14" fillId="0" borderId="0" xfId="0" applyFont="1" applyFill="1" applyAlignment="1">
      <alignment horizontal="center" vertical="center" wrapText="1"/>
    </xf>
    <xf numFmtId="178" fontId="14" fillId="0" borderId="0" xfId="0" applyNumberFormat="1" applyFont="1" applyFill="1" applyAlignment="1">
      <alignment horizontal="center" vertical="center" wrapText="1"/>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64" applyFont="1" applyFill="1" applyBorder="1" applyAlignment="1">
      <alignment horizontal="center" vertical="center" wrapText="1"/>
    </xf>
    <xf numFmtId="0" fontId="5" fillId="0" borderId="1" xfId="59" applyFont="1" applyFill="1" applyBorder="1" applyAlignment="1">
      <alignment horizontal="center" vertical="center" wrapText="1"/>
    </xf>
    <xf numFmtId="179" fontId="5" fillId="0" borderId="1" xfId="2" applyNumberFormat="1" applyFont="1" applyFill="1" applyBorder="1" applyAlignment="1">
      <alignment horizontal="center" vertical="center" wrapText="1"/>
    </xf>
    <xf numFmtId="180" fontId="5" fillId="0" borderId="1" xfId="0" applyNumberFormat="1"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5" xfId="0" applyFont="1" applyFill="1" applyBorder="1" applyAlignment="1">
      <alignment horizontal="center" vertical="center"/>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5" fillId="0" borderId="1" xfId="51"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178" fontId="7" fillId="0" borderId="1" xfId="0" applyNumberFormat="1" applyFont="1" applyFill="1" applyBorder="1" applyAlignment="1">
      <alignment horizontal="center" vertical="center"/>
    </xf>
    <xf numFmtId="0" fontId="5" fillId="0" borderId="5" xfId="54" applyNumberFormat="1" applyFont="1" applyFill="1" applyBorder="1" applyAlignment="1">
      <alignment horizontal="center" vertical="center" wrapText="1"/>
    </xf>
    <xf numFmtId="0" fontId="0" fillId="0" borderId="0" xfId="0" applyFill="1" applyAlignment="1">
      <alignment vertical="center" wrapText="1"/>
    </xf>
    <xf numFmtId="0" fontId="7" fillId="0" borderId="0" xfId="0" applyFont="1" applyFill="1" applyBorder="1" applyAlignment="1">
      <alignment vertical="center" wrapText="1"/>
    </xf>
    <xf numFmtId="0" fontId="15" fillId="0" borderId="0" xfId="0" applyFont="1" applyFill="1" applyBorder="1" applyAlignment="1">
      <alignment vertical="center" wrapText="1"/>
    </xf>
    <xf numFmtId="0" fontId="2" fillId="0" borderId="0" xfId="0" applyFont="1" applyFill="1" applyBorder="1" applyAlignment="1">
      <alignment vertical="center" wrapText="1"/>
    </xf>
    <xf numFmtId="0" fontId="15" fillId="0" borderId="0" xfId="0" applyFont="1" applyFill="1" applyAlignment="1">
      <alignment vertical="center" wrapText="1"/>
    </xf>
    <xf numFmtId="0" fontId="7" fillId="0" borderId="0" xfId="0" applyFont="1" applyFill="1" applyAlignment="1">
      <alignment horizontal="center" vertical="center" wrapText="1"/>
    </xf>
    <xf numFmtId="0" fontId="16" fillId="0" borderId="0" xfId="0" applyFont="1" applyFill="1" applyAlignment="1">
      <alignment horizontal="center" vertical="center" wrapText="1"/>
    </xf>
    <xf numFmtId="178" fontId="7" fillId="0" borderId="0" xfId="0" applyNumberFormat="1" applyFont="1" applyFill="1" applyAlignment="1">
      <alignment horizontal="center" vertical="center" wrapText="1"/>
    </xf>
    <xf numFmtId="0" fontId="17" fillId="0" borderId="0" xfId="0" applyFont="1" applyFill="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wrapText="1"/>
    </xf>
    <xf numFmtId="181" fontId="7"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7" fillId="0" borderId="1" xfId="0" applyFont="1" applyFill="1" applyBorder="1" applyAlignment="1">
      <alignment vertical="center" wrapText="1"/>
    </xf>
    <xf numFmtId="181" fontId="18" fillId="0" borderId="1" xfId="56" applyNumberFormat="1" applyFont="1" applyFill="1" applyBorder="1" applyAlignment="1">
      <alignment horizontal="center" vertical="center" wrapText="1"/>
    </xf>
    <xf numFmtId="181" fontId="18" fillId="0" borderId="1" xfId="0" applyNumberFormat="1" applyFont="1" applyFill="1" applyBorder="1" applyAlignment="1">
      <alignment horizontal="center" vertical="center" wrapText="1"/>
    </xf>
    <xf numFmtId="177" fontId="18" fillId="0" borderId="1" xfId="0" applyNumberFormat="1" applyFont="1" applyFill="1" applyBorder="1" applyAlignment="1">
      <alignment horizontal="center" vertical="center" wrapText="1"/>
    </xf>
    <xf numFmtId="180" fontId="7" fillId="0" borderId="1" xfId="0" applyNumberFormat="1" applyFont="1" applyFill="1" applyBorder="1" applyAlignment="1">
      <alignment horizontal="center" vertical="center" wrapText="1"/>
    </xf>
    <xf numFmtId="0" fontId="20" fillId="0" borderId="1" xfId="0" applyFont="1" applyFill="1" applyBorder="1" applyAlignment="1">
      <alignment vertical="center" wrapText="1"/>
    </xf>
    <xf numFmtId="180" fontId="18" fillId="0" borderId="1" xfId="0" applyNumberFormat="1" applyFont="1" applyFill="1" applyBorder="1" applyAlignment="1">
      <alignment horizontal="center" vertical="center" wrapText="1"/>
    </xf>
    <xf numFmtId="0" fontId="19" fillId="0" borderId="1" xfId="0" applyFont="1" applyFill="1" applyBorder="1" applyAlignment="1">
      <alignment vertical="center" wrapText="1"/>
    </xf>
    <xf numFmtId="0" fontId="21" fillId="0" borderId="0" xfId="0" applyFont="1" applyFill="1" applyBorder="1" applyAlignment="1">
      <alignment vertical="center" wrapText="1"/>
    </xf>
    <xf numFmtId="0" fontId="7" fillId="0" borderId="7" xfId="0" applyFont="1" applyFill="1" applyBorder="1" applyAlignment="1">
      <alignment horizontal="center" vertical="center" wrapText="1"/>
    </xf>
    <xf numFmtId="0" fontId="16" fillId="0" borderId="7" xfId="0" applyFont="1" applyFill="1" applyBorder="1" applyAlignment="1">
      <alignment horizontal="center" vertical="center" wrapText="1"/>
    </xf>
    <xf numFmtId="178" fontId="7" fillId="0" borderId="7" xfId="0" applyNumberFormat="1" applyFont="1" applyFill="1" applyBorder="1" applyAlignment="1">
      <alignment horizontal="center" vertical="center" wrapText="1"/>
    </xf>
    <xf numFmtId="0" fontId="0" fillId="0" borderId="0" xfId="0" applyFill="1" applyBorder="1" applyAlignment="1">
      <alignment vertical="center"/>
    </xf>
    <xf numFmtId="0" fontId="21"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7" fillId="0" borderId="0" xfId="0" applyFont="1" applyFill="1" applyAlignment="1">
      <alignment horizontal="left" vertical="center" wrapText="1"/>
    </xf>
    <xf numFmtId="0" fontId="21" fillId="0" borderId="1" xfId="0" applyFont="1" applyFill="1" applyBorder="1" applyAlignment="1">
      <alignment horizontal="center" vertical="center"/>
    </xf>
    <xf numFmtId="0" fontId="23"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0" xfId="0" applyFont="1" applyFill="1" applyBorder="1" applyAlignment="1">
      <alignment horizontal="center" vertical="center"/>
    </xf>
    <xf numFmtId="178" fontId="21" fillId="0" borderId="1" xfId="0" applyNumberFormat="1" applyFont="1" applyFill="1" applyBorder="1" applyAlignment="1">
      <alignment horizontal="center" vertical="center"/>
    </xf>
    <xf numFmtId="0" fontId="15" fillId="0" borderId="5"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2" xfId="0" applyFont="1" applyFill="1" applyBorder="1" applyAlignment="1">
      <alignment horizontal="center" vertical="center"/>
    </xf>
    <xf numFmtId="0" fontId="21" fillId="0" borderId="4" xfId="0" applyFont="1" applyFill="1" applyBorder="1" applyAlignment="1">
      <alignment horizontal="center" vertical="center"/>
    </xf>
    <xf numFmtId="0" fontId="21" fillId="0" borderId="7" xfId="0" applyFont="1" applyFill="1" applyBorder="1" applyAlignment="1">
      <alignment horizontal="center" vertical="center" wrapText="1"/>
    </xf>
    <xf numFmtId="0" fontId="24" fillId="0" borderId="0" xfId="0" applyFont="1" applyFill="1" applyBorder="1" applyAlignment="1">
      <alignment horizontal="center" vertical="center"/>
    </xf>
    <xf numFmtId="0" fontId="13" fillId="0" borderId="0" xfId="66" applyFont="1" applyFill="1" applyAlignment="1"/>
    <xf numFmtId="0" fontId="25" fillId="2" borderId="0" xfId="66" applyFont="1" applyFill="1" applyAlignment="1">
      <alignment horizontal="center" wrapText="1"/>
    </xf>
    <xf numFmtId="0" fontId="26" fillId="2" borderId="0" xfId="66" applyFont="1" applyFill="1" applyAlignment="1">
      <alignment horizontal="center" vertical="center" wrapText="1"/>
    </xf>
    <xf numFmtId="0" fontId="9" fillId="2" borderId="0" xfId="66" applyFont="1" applyFill="1" applyAlignment="1">
      <alignment horizontal="left" wrapText="1"/>
    </xf>
    <xf numFmtId="0" fontId="11" fillId="2" borderId="9" xfId="66" applyFont="1" applyFill="1" applyBorder="1" applyAlignment="1">
      <alignment horizontal="left" wrapText="1"/>
    </xf>
    <xf numFmtId="0" fontId="11" fillId="2" borderId="10" xfId="66" applyFont="1" applyFill="1" applyBorder="1" applyAlignment="1">
      <alignment horizontal="left" wrapText="1"/>
    </xf>
    <xf numFmtId="0" fontId="27" fillId="2" borderId="11" xfId="66" applyFont="1" applyFill="1" applyBorder="1" applyAlignment="1">
      <alignment horizontal="right" wrapText="1"/>
    </xf>
    <xf numFmtId="0" fontId="11" fillId="2" borderId="10" xfId="66" applyFont="1" applyFill="1" applyBorder="1" applyAlignment="1">
      <alignment horizontal="center" wrapText="1"/>
    </xf>
    <xf numFmtId="0" fontId="27" fillId="2" borderId="0" xfId="66" applyFont="1" applyFill="1" applyAlignment="1">
      <alignment horizontal="right" wrapText="1"/>
    </xf>
    <xf numFmtId="0" fontId="11" fillId="2" borderId="9" xfId="66" applyFont="1" applyFill="1" applyBorder="1" applyAlignment="1">
      <alignment wrapText="1"/>
    </xf>
    <xf numFmtId="0" fontId="15" fillId="2" borderId="11" xfId="66" applyFont="1" applyFill="1" applyBorder="1" applyAlignment="1">
      <alignment horizontal="center" vertical="top" wrapText="1"/>
    </xf>
    <xf numFmtId="0" fontId="9" fillId="2" borderId="0" xfId="66" applyFont="1" applyFill="1" applyAlignment="1">
      <alignment horizontal="right" wrapText="1"/>
    </xf>
    <xf numFmtId="0" fontId="11" fillId="2" borderId="9" xfId="66" applyFont="1" applyFill="1" applyBorder="1" applyAlignment="1">
      <alignment horizontal="center" wrapText="1"/>
    </xf>
    <xf numFmtId="0" fontId="28" fillId="2" borderId="0" xfId="66" applyFont="1" applyFill="1" applyAlignment="1">
      <alignment horizontal="left" vertical="center" wrapText="1"/>
    </xf>
    <xf numFmtId="0" fontId="28" fillId="2" borderId="0" xfId="66" applyFont="1" applyFill="1" applyAlignment="1">
      <alignment horizontal="center" vertical="center" wrapText="1"/>
    </xf>
    <xf numFmtId="0" fontId="28" fillId="2" borderId="0" xfId="66" applyFont="1" applyFill="1" applyAlignment="1">
      <alignment horizontal="right" vertical="center" wrapText="1"/>
    </xf>
    <xf numFmtId="0" fontId="13" fillId="0" borderId="0" xfId="65" applyBorder="1"/>
    <xf numFmtId="0" fontId="13" fillId="0" borderId="0" xfId="65"/>
    <xf numFmtId="0" fontId="28" fillId="2" borderId="0" xfId="65" applyFont="1" applyFill="1" applyAlignment="1">
      <alignment horizontal="left" vertical="center" wrapText="1"/>
    </xf>
    <xf numFmtId="0" fontId="25" fillId="2" borderId="9" xfId="65" applyFont="1" applyFill="1" applyBorder="1" applyAlignment="1">
      <alignment horizontal="center" wrapText="1"/>
    </xf>
    <xf numFmtId="0" fontId="25" fillId="2" borderId="0" xfId="65" applyFont="1" applyFill="1" applyAlignment="1">
      <alignment horizontal="left" wrapText="1"/>
    </xf>
    <xf numFmtId="0" fontId="26" fillId="2" borderId="0" xfId="65" applyFont="1" applyFill="1" applyAlignment="1">
      <alignment horizontal="center" vertical="center" wrapText="1"/>
    </xf>
    <xf numFmtId="0" fontId="9" fillId="2" borderId="0" xfId="65" applyFont="1" applyFill="1" applyBorder="1" applyAlignment="1">
      <alignment horizontal="left" wrapText="1"/>
    </xf>
    <xf numFmtId="0" fontId="27" fillId="2" borderId="0" xfId="65" applyFont="1" applyFill="1" applyBorder="1" applyAlignment="1">
      <alignment horizontal="right" wrapText="1"/>
    </xf>
    <xf numFmtId="43" fontId="11" fillId="2" borderId="0" xfId="1" applyFont="1" applyFill="1" applyBorder="1" applyAlignment="1">
      <alignment horizontal="center" wrapText="1"/>
    </xf>
    <xf numFmtId="43" fontId="11" fillId="2" borderId="0" xfId="1" applyFont="1" applyFill="1" applyBorder="1" applyAlignment="1">
      <alignment wrapText="1"/>
    </xf>
    <xf numFmtId="0" fontId="9" fillId="2" borderId="0" xfId="65" applyFont="1" applyFill="1" applyAlignment="1">
      <alignment horizontal="left" wrapText="1"/>
    </xf>
    <xf numFmtId="0" fontId="11" fillId="2" borderId="9" xfId="65" applyFont="1" applyFill="1" applyBorder="1" applyAlignment="1">
      <alignment horizontal="center" wrapText="1"/>
    </xf>
    <xf numFmtId="0" fontId="9" fillId="2" borderId="0" xfId="65" applyFont="1" applyFill="1" applyAlignment="1">
      <alignment horizontal="right" wrapText="1"/>
    </xf>
    <xf numFmtId="0" fontId="9" fillId="2" borderId="0" xfId="65" applyFont="1" applyFill="1" applyAlignment="1">
      <alignment horizontal="right" vertical="center" wrapText="1"/>
    </xf>
    <xf numFmtId="0" fontId="15" fillId="2" borderId="11" xfId="65" applyFont="1" applyFill="1" applyBorder="1" applyAlignment="1">
      <alignment horizontal="center" vertical="top" wrapText="1"/>
    </xf>
    <xf numFmtId="0" fontId="15" fillId="2" borderId="0" xfId="65" applyFont="1" applyFill="1" applyAlignment="1">
      <alignment horizontal="center" wrapText="1"/>
    </xf>
    <xf numFmtId="0" fontId="15" fillId="2" borderId="0" xfId="65" applyFont="1" applyFill="1" applyAlignment="1">
      <alignment horizontal="center" vertical="top" wrapText="1"/>
    </xf>
    <xf numFmtId="0" fontId="28" fillId="2" borderId="0" xfId="65" applyFont="1" applyFill="1" applyAlignment="1">
      <alignment horizontal="right" vertical="top" wrapText="1"/>
    </xf>
    <xf numFmtId="0" fontId="28" fillId="2" borderId="11" xfId="65" applyFont="1" applyFill="1" applyBorder="1" applyAlignment="1">
      <alignment horizontal="center" vertical="top" wrapText="1"/>
    </xf>
    <xf numFmtId="0" fontId="28" fillId="2" borderId="0" xfId="65" applyFont="1" applyFill="1" applyAlignment="1">
      <alignment horizontal="center" vertical="center" wrapText="1"/>
    </xf>
    <xf numFmtId="0" fontId="28" fillId="2" borderId="0" xfId="65" applyFont="1" applyFill="1" applyAlignment="1">
      <alignment horizontal="right" vertical="center" wrapText="1"/>
    </xf>
    <xf numFmtId="0" fontId="26" fillId="2" borderId="0" xfId="65" applyFont="1" applyFill="1" applyAlignment="1">
      <alignment horizontal="center" wrapText="1"/>
    </xf>
    <xf numFmtId="0" fontId="11" fillId="2" borderId="0" xfId="65" applyFont="1" applyFill="1" applyAlignment="1">
      <alignment horizontal="left" wrapText="1"/>
    </xf>
    <xf numFmtId="0" fontId="29" fillId="2" borderId="0" xfId="65" applyFont="1" applyFill="1" applyAlignment="1">
      <alignment horizontal="center" wrapText="1"/>
    </xf>
    <xf numFmtId="0" fontId="30" fillId="2" borderId="9" xfId="65" applyFont="1" applyFill="1" applyBorder="1" applyAlignment="1">
      <alignment horizontal="center" wrapText="1"/>
    </xf>
    <xf numFmtId="0" fontId="29" fillId="2" borderId="0" xfId="65" applyFont="1" applyFill="1" applyAlignment="1">
      <alignment horizontal="right" wrapText="1"/>
    </xf>
    <xf numFmtId="0" fontId="11" fillId="2" borderId="0" xfId="65" applyFont="1" applyFill="1" applyAlignment="1">
      <alignment vertical="center" wrapText="1"/>
    </xf>
    <xf numFmtId="0" fontId="29" fillId="2" borderId="0" xfId="65" applyFont="1" applyFill="1" applyAlignment="1">
      <alignment horizontal="left" wrapText="1"/>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5 2" xfId="50"/>
    <cellStyle name="常规 2 3 2 2 2 4" xfId="51"/>
    <cellStyle name="常规 8" xfId="52"/>
    <cellStyle name="常规 16" xfId="53"/>
    <cellStyle name="常规 10 2 4" xfId="54"/>
    <cellStyle name="常规 7 2" xfId="55"/>
    <cellStyle name="常规 60" xfId="56"/>
    <cellStyle name="常规 98 2" xfId="57"/>
    <cellStyle name="常规 10 2" xfId="58"/>
    <cellStyle name="常规 2" xfId="59"/>
    <cellStyle name="常规 20" xfId="60"/>
    <cellStyle name="常规 36" xfId="61"/>
    <cellStyle name="常规 60 2 2 2" xfId="62"/>
    <cellStyle name="常规 7" xfId="63"/>
    <cellStyle name="常规_Sheet1" xfId="64"/>
    <cellStyle name="Normal 2" xfId="65"/>
    <cellStyle name="Normal" xfId="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www.wps.cn/officeDocument/2023/relationships/customStorage" Target="customStorage/customStorage.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tabSelected="1" view="pageBreakPreview" zoomScaleNormal="100" workbookViewId="0">
      <selection activeCell="C1" sqref="C1:F1"/>
    </sheetView>
  </sheetViews>
  <sheetFormatPr defaultColWidth="8" defaultRowHeight="11.25" outlineLevelCol="6"/>
  <cols>
    <col min="1" max="1" width="15.5" style="131" customWidth="1"/>
    <col min="2" max="2" width="2.25" style="131" customWidth="1"/>
    <col min="3" max="3" width="19.25" style="131" customWidth="1"/>
    <col min="4" max="4" width="9.625" style="131" customWidth="1"/>
    <col min="5" max="5" width="29.625" style="131" customWidth="1"/>
    <col min="6" max="6" width="2.375" style="131" customWidth="1"/>
    <col min="7" max="7" width="24.125" style="131" customWidth="1"/>
    <col min="8" max="16384" width="8" style="131"/>
  </cols>
  <sheetData>
    <row r="1" ht="127.5" customHeight="1" spans="1:7">
      <c r="A1" s="132"/>
      <c r="B1" s="132"/>
      <c r="C1" s="133" t="s">
        <v>0</v>
      </c>
      <c r="D1" s="133"/>
      <c r="E1" s="133"/>
      <c r="F1" s="133"/>
      <c r="G1" s="134"/>
    </row>
    <row r="2" ht="60" customHeight="1" spans="1:7">
      <c r="A2" s="151" t="s">
        <v>1</v>
      </c>
      <c r="B2" s="151"/>
      <c r="C2" s="151"/>
      <c r="D2" s="151"/>
      <c r="E2" s="151"/>
      <c r="F2" s="151"/>
      <c r="G2" s="151"/>
    </row>
    <row r="3" ht="237" customHeight="1" spans="1:7">
      <c r="A3" s="151"/>
      <c r="B3" s="151"/>
      <c r="C3" s="151"/>
      <c r="D3" s="151"/>
      <c r="E3" s="151"/>
      <c r="F3" s="151"/>
      <c r="G3" s="151"/>
    </row>
    <row r="4" ht="60" customHeight="1" spans="1:7">
      <c r="A4" s="152"/>
      <c r="B4" s="153" t="s">
        <v>2</v>
      </c>
      <c r="C4" s="153"/>
      <c r="D4" s="154" t="s">
        <v>3</v>
      </c>
      <c r="E4" s="154"/>
      <c r="F4" s="152"/>
      <c r="G4" s="152"/>
    </row>
    <row r="5" ht="36" customHeight="1" spans="1:7">
      <c r="A5" s="152"/>
      <c r="B5" s="155"/>
      <c r="C5" s="155"/>
      <c r="D5" s="144" t="s">
        <v>4</v>
      </c>
      <c r="E5" s="144"/>
      <c r="F5" s="152"/>
      <c r="G5" s="152"/>
    </row>
    <row r="6" ht="60.75" customHeight="1" spans="1:7">
      <c r="A6" s="152"/>
      <c r="B6" s="153" t="s">
        <v>5</v>
      </c>
      <c r="C6" s="153"/>
      <c r="D6" s="154" t="s">
        <v>6</v>
      </c>
      <c r="E6" s="154"/>
      <c r="F6" s="152"/>
      <c r="G6" s="152"/>
    </row>
    <row r="7" ht="36" customHeight="1" spans="1:7">
      <c r="A7" s="152"/>
      <c r="B7" s="149"/>
      <c r="C7" s="149"/>
      <c r="D7" s="144" t="s">
        <v>4</v>
      </c>
      <c r="E7" s="144"/>
      <c r="F7" s="149"/>
      <c r="G7" s="149"/>
    </row>
    <row r="8" ht="69.75" customHeight="1" spans="1:7">
      <c r="A8" s="152"/>
      <c r="B8" s="156"/>
      <c r="C8" s="156"/>
      <c r="D8" s="153" t="s">
        <v>7</v>
      </c>
      <c r="E8" s="153"/>
      <c r="F8" s="152"/>
      <c r="G8" s="152"/>
    </row>
    <row r="9" ht="21" customHeight="1" spans="1:7">
      <c r="A9" s="152"/>
      <c r="B9" s="156"/>
      <c r="C9" s="156"/>
      <c r="D9" s="157"/>
      <c r="E9" s="157"/>
      <c r="F9" s="147"/>
      <c r="G9" s="147"/>
    </row>
    <row r="10" ht="18" customHeight="1" spans="1:7">
      <c r="A10" s="132"/>
      <c r="B10" s="132"/>
      <c r="C10" s="149"/>
      <c r="D10" s="149"/>
      <c r="E10" s="149"/>
      <c r="F10" s="149"/>
      <c r="G10" s="150" t="s">
        <v>8</v>
      </c>
    </row>
  </sheetData>
  <mergeCells count="23">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ageMargins left="0.554861111111111" right="0.357638888888889" top="1" bottom="1" header="0.5" footer="0.5"/>
  <pageSetup paperSize="9" scale="9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view="pageBreakPreview" zoomScaleNormal="100" workbookViewId="0">
      <selection activeCell="A2" sqref="A2:G2"/>
    </sheetView>
  </sheetViews>
  <sheetFormatPr defaultColWidth="8" defaultRowHeight="11.25" outlineLevelCol="6"/>
  <cols>
    <col min="1" max="1" width="17.75" style="131" customWidth="1"/>
    <col min="2" max="2" width="1.25" style="131" customWidth="1"/>
    <col min="3" max="3" width="15.5" style="131" customWidth="1"/>
    <col min="4" max="4" width="16" style="131" customWidth="1"/>
    <col min="5" max="5" width="21.625" style="131" customWidth="1"/>
    <col min="6" max="6" width="7.5" style="131" customWidth="1"/>
    <col min="7" max="7" width="24.125" style="131" customWidth="1"/>
    <col min="8" max="16384" width="8" style="131"/>
  </cols>
  <sheetData>
    <row r="1" ht="69.75" customHeight="1" spans="1:7">
      <c r="A1" s="132"/>
      <c r="B1" s="133" t="str">
        <f>封面!C1</f>
        <v>广州市海珠区东风村城中村改造项目D34安置地块配套人居环境提升工程第三方检测服务</v>
      </c>
      <c r="C1" s="133"/>
      <c r="D1" s="133"/>
      <c r="E1" s="133"/>
      <c r="F1" s="133"/>
      <c r="G1" s="134"/>
    </row>
    <row r="2" ht="60" customHeight="1" spans="1:7">
      <c r="A2" s="135" t="s">
        <v>1</v>
      </c>
      <c r="B2" s="135"/>
      <c r="C2" s="135"/>
      <c r="D2" s="135"/>
      <c r="E2" s="135"/>
      <c r="F2" s="135"/>
      <c r="G2" s="135"/>
    </row>
    <row r="3" s="130" customFormat="1" ht="37.5" customHeight="1" spans="1:7">
      <c r="A3" s="136"/>
      <c r="B3" s="136"/>
      <c r="C3" s="137"/>
      <c r="D3" s="138"/>
      <c r="E3" s="138"/>
      <c r="F3" s="139"/>
      <c r="G3" s="139"/>
    </row>
    <row r="4" ht="71.25" customHeight="1" spans="1:7">
      <c r="A4" s="140" t="s">
        <v>2</v>
      </c>
      <c r="B4" s="140"/>
      <c r="C4" s="141" t="s">
        <v>3</v>
      </c>
      <c r="D4" s="141"/>
      <c r="E4" s="142" t="s">
        <v>5</v>
      </c>
      <c r="F4" s="141" t="s">
        <v>6</v>
      </c>
      <c r="G4" s="141"/>
    </row>
    <row r="5" ht="29.25" customHeight="1" spans="1:7">
      <c r="A5" s="143"/>
      <c r="B5" s="143"/>
      <c r="C5" s="144" t="s">
        <v>9</v>
      </c>
      <c r="D5" s="144"/>
      <c r="E5" s="145"/>
      <c r="F5" s="146" t="s">
        <v>10</v>
      </c>
      <c r="G5" s="146"/>
    </row>
    <row r="6" ht="71.25" customHeight="1" spans="1:7">
      <c r="A6" s="140" t="s">
        <v>11</v>
      </c>
      <c r="B6" s="140"/>
      <c r="C6" s="141"/>
      <c r="D6" s="141"/>
      <c r="E6" s="142" t="s">
        <v>12</v>
      </c>
      <c r="F6" s="141"/>
      <c r="G6" s="141"/>
    </row>
    <row r="7" ht="29.25" customHeight="1" spans="1:7">
      <c r="A7" s="140"/>
      <c r="B7" s="140"/>
      <c r="C7" s="144" t="s">
        <v>13</v>
      </c>
      <c r="D7" s="144"/>
      <c r="E7" s="145"/>
      <c r="F7" s="144" t="s">
        <v>13</v>
      </c>
      <c r="G7" s="144"/>
    </row>
    <row r="8" ht="71.25" customHeight="1" spans="1:7">
      <c r="A8" s="140" t="s">
        <v>14</v>
      </c>
      <c r="B8" s="140"/>
      <c r="C8" s="141"/>
      <c r="D8" s="141"/>
      <c r="E8" s="142" t="s">
        <v>15</v>
      </c>
      <c r="F8" s="141"/>
      <c r="G8" s="141"/>
    </row>
    <row r="9" ht="29.25" customHeight="1" spans="1:7">
      <c r="A9" s="142"/>
      <c r="B9" s="142"/>
      <c r="C9" s="144" t="s">
        <v>16</v>
      </c>
      <c r="D9" s="144"/>
      <c r="E9" s="147"/>
      <c r="F9" s="148" t="s">
        <v>17</v>
      </c>
      <c r="G9" s="148"/>
    </row>
    <row r="10" ht="71.25" customHeight="1" spans="1:7">
      <c r="A10" s="140" t="s">
        <v>18</v>
      </c>
      <c r="B10" s="140"/>
      <c r="C10" s="141"/>
      <c r="D10" s="141"/>
      <c r="E10" s="142" t="s">
        <v>19</v>
      </c>
      <c r="F10" s="141"/>
      <c r="G10" s="141"/>
    </row>
    <row r="11" ht="18" customHeight="1" spans="1:7">
      <c r="A11" s="132"/>
      <c r="B11" s="149"/>
      <c r="C11" s="149"/>
      <c r="D11" s="149"/>
      <c r="E11" s="149"/>
      <c r="F11" s="149"/>
      <c r="G11" s="150" t="s">
        <v>20</v>
      </c>
    </row>
  </sheetData>
  <mergeCells count="26">
    <mergeCell ref="B1:F1"/>
    <mergeCell ref="A2:G2"/>
    <mergeCell ref="A3:B3"/>
    <mergeCell ref="D3:E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554861111111111" right="0.357638888888889" top="1" bottom="1" header="0.5" footer="0.5"/>
  <pageSetup paperSize="9" scale="92"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showGridLines="0" view="pageBreakPreview" zoomScaleNormal="100" workbookViewId="0">
      <selection activeCell="A2" sqref="A2:G2"/>
    </sheetView>
  </sheetViews>
  <sheetFormatPr defaultColWidth="7.875" defaultRowHeight="11.25" outlineLevelCol="6"/>
  <cols>
    <col min="1" max="1" width="18.375" style="114" customWidth="1"/>
    <col min="2" max="2" width="0.583333333333333" style="114" customWidth="1"/>
    <col min="3" max="3" width="11.525" style="114" customWidth="1"/>
    <col min="4" max="4" width="21.7333333333333" style="114" customWidth="1"/>
    <col min="5" max="5" width="21.4416666666667" style="114" customWidth="1"/>
    <col min="6" max="6" width="5.54166666666667" style="114" customWidth="1"/>
    <col min="7" max="7" width="15.25" style="114" customWidth="1"/>
    <col min="8" max="16384" width="7.875" style="114"/>
  </cols>
  <sheetData>
    <row r="1" ht="77" customHeight="1" spans="1:7">
      <c r="A1" s="115" t="str">
        <f>封面!C1</f>
        <v>广州市海珠区东风村城中村改造项目D34安置地块配套人居环境提升工程第三方检测服务</v>
      </c>
      <c r="B1" s="115"/>
      <c r="C1" s="115"/>
      <c r="D1" s="115"/>
      <c r="E1" s="115"/>
      <c r="F1" s="115"/>
      <c r="G1" s="115"/>
    </row>
    <row r="2" ht="70.5" customHeight="1" spans="1:7">
      <c r="A2" s="116" t="s">
        <v>21</v>
      </c>
      <c r="B2" s="116"/>
      <c r="C2" s="116"/>
      <c r="D2" s="116"/>
      <c r="E2" s="116"/>
      <c r="F2" s="116"/>
      <c r="G2" s="116"/>
    </row>
    <row r="3" ht="37.5" customHeight="1" spans="1:7">
      <c r="A3" s="117" t="s">
        <v>2</v>
      </c>
      <c r="B3" s="118" t="s">
        <v>3</v>
      </c>
      <c r="C3" s="118"/>
      <c r="D3" s="118"/>
      <c r="E3" s="118"/>
      <c r="F3" s="118"/>
      <c r="G3" s="118"/>
    </row>
    <row r="4" ht="59.25" customHeight="1" spans="1:7">
      <c r="A4" s="117" t="s">
        <v>22</v>
      </c>
      <c r="B4" s="119" t="str">
        <f>封面!C1</f>
        <v>广州市海珠区东风村城中村改造项目D34安置地块配套人居环境提升工程第三方检测服务</v>
      </c>
      <c r="C4" s="119"/>
      <c r="D4" s="119"/>
      <c r="E4" s="119"/>
      <c r="F4" s="119"/>
      <c r="G4" s="119"/>
    </row>
    <row r="5" ht="59.25" customHeight="1" spans="1:7">
      <c r="A5" s="117" t="s">
        <v>23</v>
      </c>
      <c r="B5" s="120" t="s">
        <v>24</v>
      </c>
      <c r="C5" s="120"/>
      <c r="D5" s="121"/>
      <c r="E5" s="121"/>
      <c r="F5" s="121"/>
      <c r="G5" s="121"/>
    </row>
    <row r="6" ht="29.25" customHeight="1" spans="1:7">
      <c r="A6" s="117"/>
      <c r="B6" s="122" t="s">
        <v>25</v>
      </c>
      <c r="C6" s="122"/>
      <c r="D6" s="121"/>
      <c r="E6" s="121"/>
      <c r="F6" s="121"/>
      <c r="G6" s="121"/>
    </row>
    <row r="7" ht="84.75" customHeight="1" spans="1:7">
      <c r="A7" s="117" t="s">
        <v>26</v>
      </c>
      <c r="B7" s="123"/>
      <c r="C7" s="123"/>
      <c r="D7" s="123"/>
      <c r="E7" s="123"/>
      <c r="F7" s="123"/>
      <c r="G7" s="123"/>
    </row>
    <row r="8" ht="25.5" customHeight="1" spans="1:7">
      <c r="A8" s="117"/>
      <c r="B8" s="124" t="s">
        <v>4</v>
      </c>
      <c r="C8" s="124"/>
      <c r="D8" s="124"/>
      <c r="E8" s="124"/>
      <c r="F8" s="124"/>
      <c r="G8" s="124"/>
    </row>
    <row r="9" ht="59.25" customHeight="1" spans="1:7">
      <c r="A9" s="117" t="s">
        <v>27</v>
      </c>
      <c r="B9" s="118"/>
      <c r="C9" s="118"/>
      <c r="D9" s="118"/>
      <c r="E9" s="118"/>
      <c r="F9" s="118"/>
      <c r="G9" s="118"/>
    </row>
    <row r="10" ht="25.5" customHeight="1" spans="1:7">
      <c r="A10" s="125"/>
      <c r="B10" s="124" t="s">
        <v>13</v>
      </c>
      <c r="C10" s="124"/>
      <c r="D10" s="124"/>
      <c r="E10" s="124"/>
      <c r="F10" s="124"/>
      <c r="G10" s="124"/>
    </row>
    <row r="11" ht="59.25" customHeight="1" spans="1:7">
      <c r="A11" s="117" t="s">
        <v>14</v>
      </c>
      <c r="B11" s="118"/>
      <c r="C11" s="118"/>
      <c r="D11" s="118"/>
      <c r="E11" s="118"/>
      <c r="F11" s="118"/>
      <c r="G11" s="118"/>
    </row>
    <row r="12" ht="25.5" customHeight="1" spans="1:7">
      <c r="A12" s="117"/>
      <c r="B12" s="124" t="s">
        <v>28</v>
      </c>
      <c r="C12" s="124"/>
      <c r="D12" s="124"/>
      <c r="E12" s="124"/>
      <c r="F12" s="124"/>
      <c r="G12" s="124"/>
    </row>
    <row r="13" ht="59.25" customHeight="1" spans="1:7">
      <c r="A13" s="117" t="s">
        <v>18</v>
      </c>
      <c r="B13" s="126"/>
      <c r="C13" s="126"/>
      <c r="D13" s="126"/>
      <c r="E13" s="126"/>
      <c r="F13" s="126"/>
      <c r="G13" s="126"/>
    </row>
    <row r="14" ht="18" customHeight="1" spans="1:7">
      <c r="A14" s="127"/>
      <c r="B14" s="127"/>
      <c r="C14" s="128"/>
      <c r="D14" s="128"/>
      <c r="E14" s="128"/>
      <c r="F14" s="128"/>
      <c r="G14" s="129" t="s">
        <v>29</v>
      </c>
    </row>
  </sheetData>
  <mergeCells count="17">
    <mergeCell ref="A1:G1"/>
    <mergeCell ref="A2:G2"/>
    <mergeCell ref="B3:G3"/>
    <mergeCell ref="B4:G4"/>
    <mergeCell ref="B5:C5"/>
    <mergeCell ref="D5:G5"/>
    <mergeCell ref="B6:C6"/>
    <mergeCell ref="D6:G6"/>
    <mergeCell ref="B7:G7"/>
    <mergeCell ref="B8:G8"/>
    <mergeCell ref="B9:G9"/>
    <mergeCell ref="B10:G10"/>
    <mergeCell ref="B11:G11"/>
    <mergeCell ref="B12:G12"/>
    <mergeCell ref="B13:G13"/>
    <mergeCell ref="A14:B14"/>
    <mergeCell ref="C14:F1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H8" sqref="H8"/>
    </sheetView>
  </sheetViews>
  <sheetFormatPr defaultColWidth="8.71666666666667" defaultRowHeight="13.5" outlineLevelCol="4"/>
  <cols>
    <col min="1" max="1" width="8.71666666666667" style="99"/>
    <col min="2" max="2" width="33" style="99" customWidth="1"/>
    <col min="3" max="3" width="25.25" style="99" customWidth="1"/>
    <col min="4" max="4" width="20.5" style="99" customWidth="1"/>
    <col min="5" max="5" width="8.71666666666667" style="99"/>
    <col min="6" max="6" width="11.7166666666667" style="99"/>
    <col min="7" max="16384" width="8.71666666666667" style="99"/>
  </cols>
  <sheetData>
    <row r="1" s="99" customFormat="1" ht="42" customHeight="1" spans="1:4">
      <c r="A1" s="101" t="s">
        <v>30</v>
      </c>
      <c r="B1" s="101"/>
      <c r="C1" s="101"/>
      <c r="D1" s="101"/>
    </row>
    <row r="2" s="99" customFormat="1" ht="32" customHeight="1" spans="1:4">
      <c r="A2" s="102" t="s">
        <v>31</v>
      </c>
      <c r="B2" s="102"/>
      <c r="C2" s="102"/>
      <c r="D2" s="102"/>
    </row>
    <row r="3" s="100" customFormat="1" ht="30" customHeight="1" spans="1:5">
      <c r="A3" s="103" t="s">
        <v>32</v>
      </c>
      <c r="B3" s="104" t="s">
        <v>33</v>
      </c>
      <c r="C3" s="105" t="s">
        <v>34</v>
      </c>
      <c r="D3" s="103" t="s">
        <v>35</v>
      </c>
      <c r="E3" s="106"/>
    </row>
    <row r="4" s="100" customFormat="1" ht="30" customHeight="1" spans="1:4">
      <c r="A4" s="103">
        <v>1</v>
      </c>
      <c r="B4" s="105" t="s">
        <v>36</v>
      </c>
      <c r="C4" s="107"/>
      <c r="D4" s="108"/>
    </row>
    <row r="5" s="100" customFormat="1" ht="30" customHeight="1" spans="1:4">
      <c r="A5" s="103">
        <v>2</v>
      </c>
      <c r="B5" s="105" t="s">
        <v>37</v>
      </c>
      <c r="C5" s="107"/>
      <c r="D5" s="109"/>
    </row>
    <row r="6" s="100" customFormat="1" ht="30" customHeight="1" spans="1:4">
      <c r="A6" s="103">
        <v>3</v>
      </c>
      <c r="B6" s="105" t="s">
        <v>38</v>
      </c>
      <c r="C6" s="107"/>
      <c r="D6" s="109"/>
    </row>
    <row r="7" s="100" customFormat="1" ht="30" customHeight="1" spans="1:4">
      <c r="A7" s="103">
        <v>4</v>
      </c>
      <c r="B7" s="57" t="s">
        <v>39</v>
      </c>
      <c r="C7" s="48"/>
      <c r="D7" s="109"/>
    </row>
    <row r="8" s="100" customFormat="1" ht="30" customHeight="1" spans="1:4">
      <c r="A8" s="103">
        <v>5</v>
      </c>
      <c r="B8" s="105" t="s">
        <v>40</v>
      </c>
      <c r="C8" s="107"/>
      <c r="D8" s="109"/>
    </row>
    <row r="9" s="100" customFormat="1" ht="30" customHeight="1" spans="1:4">
      <c r="A9" s="103">
        <v>6</v>
      </c>
      <c r="B9" s="104" t="s">
        <v>41</v>
      </c>
      <c r="C9" s="107"/>
      <c r="D9" s="109"/>
    </row>
    <row r="10" s="100" customFormat="1" ht="30" customHeight="1" spans="1:4">
      <c r="A10" s="110" t="s">
        <v>42</v>
      </c>
      <c r="B10" s="111"/>
      <c r="C10" s="107"/>
      <c r="D10" s="112"/>
    </row>
    <row r="11" s="99" customFormat="1" spans="3:3">
      <c r="C11" s="113"/>
    </row>
  </sheetData>
  <mergeCells count="4">
    <mergeCell ref="A1:D1"/>
    <mergeCell ref="A2:D2"/>
    <mergeCell ref="A10:B10"/>
    <mergeCell ref="D4:D10"/>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104"/>
  <sheetViews>
    <sheetView zoomScale="90" zoomScaleNormal="90" workbookViewId="0">
      <selection activeCell="I2" sqref="I2"/>
    </sheetView>
  </sheetViews>
  <sheetFormatPr defaultColWidth="9" defaultRowHeight="25.5" customHeight="1"/>
  <cols>
    <col min="1" max="1" width="6.5" style="79" customWidth="1"/>
    <col min="2" max="2" width="11.9416666666667" style="79" customWidth="1"/>
    <col min="3" max="3" width="35.4166666666667" style="80" customWidth="1"/>
    <col min="4" max="4" width="34.4416666666667" style="80" customWidth="1"/>
    <col min="5" max="5" width="7.625" style="51" customWidth="1"/>
    <col min="6" max="6" width="8" style="79" customWidth="1"/>
    <col min="7" max="8" width="11.25" style="81" customWidth="1"/>
    <col min="9" max="9" width="11.25" style="79" customWidth="1"/>
    <col min="10" max="16384" width="9" style="51"/>
  </cols>
  <sheetData>
    <row r="1" s="51" customFormat="1" ht="43.5" customHeight="1" spans="1:9">
      <c r="A1" s="54" t="s">
        <v>43</v>
      </c>
      <c r="B1" s="54"/>
      <c r="C1" s="82"/>
      <c r="D1" s="82"/>
      <c r="E1" s="54"/>
      <c r="F1" s="54"/>
      <c r="G1" s="55"/>
      <c r="H1" s="55"/>
      <c r="I1" s="54"/>
    </row>
    <row r="2" s="51" customFormat="1" customHeight="1" spans="1:9">
      <c r="A2" s="43" t="s">
        <v>44</v>
      </c>
      <c r="B2" s="43" t="s">
        <v>45</v>
      </c>
      <c r="C2" s="43" t="s">
        <v>46</v>
      </c>
      <c r="D2" s="43" t="s">
        <v>47</v>
      </c>
      <c r="E2" s="43" t="s">
        <v>48</v>
      </c>
      <c r="F2" s="43" t="s">
        <v>49</v>
      </c>
      <c r="G2" s="11" t="s">
        <v>50</v>
      </c>
      <c r="H2" s="11" t="s">
        <v>51</v>
      </c>
      <c r="I2" s="43" t="s">
        <v>52</v>
      </c>
    </row>
    <row r="3" s="74" customFormat="1" ht="36" spans="1:9">
      <c r="A3" s="43">
        <v>1</v>
      </c>
      <c r="B3" s="83" t="s">
        <v>53</v>
      </c>
      <c r="C3" s="84" t="s">
        <v>54</v>
      </c>
      <c r="D3" s="83" t="s">
        <v>55</v>
      </c>
      <c r="E3" s="43" t="s">
        <v>56</v>
      </c>
      <c r="F3" s="85">
        <v>8</v>
      </c>
      <c r="G3" s="58"/>
      <c r="H3" s="58"/>
      <c r="I3" s="83"/>
    </row>
    <row r="4" s="74" customFormat="1" ht="24" spans="1:9">
      <c r="A4" s="43">
        <v>2</v>
      </c>
      <c r="B4" s="83" t="s">
        <v>57</v>
      </c>
      <c r="C4" s="84" t="s">
        <v>58</v>
      </c>
      <c r="D4" s="83" t="s">
        <v>59</v>
      </c>
      <c r="E4" s="43" t="s">
        <v>56</v>
      </c>
      <c r="F4" s="85">
        <v>8</v>
      </c>
      <c r="G4" s="58"/>
      <c r="H4" s="58"/>
      <c r="I4" s="43"/>
    </row>
    <row r="5" s="74" customFormat="1" ht="36" spans="1:9">
      <c r="A5" s="43">
        <v>3</v>
      </c>
      <c r="B5" s="83" t="s">
        <v>60</v>
      </c>
      <c r="C5" s="84" t="s">
        <v>61</v>
      </c>
      <c r="D5" s="83" t="s">
        <v>59</v>
      </c>
      <c r="E5" s="43" t="s">
        <v>56</v>
      </c>
      <c r="F5" s="85">
        <v>8</v>
      </c>
      <c r="G5" s="58"/>
      <c r="H5" s="58"/>
      <c r="I5" s="43"/>
    </row>
    <row r="6" s="74" customFormat="1" ht="24" spans="1:9">
      <c r="A6" s="43">
        <v>4</v>
      </c>
      <c r="B6" s="83" t="s">
        <v>62</v>
      </c>
      <c r="C6" s="84" t="s">
        <v>63</v>
      </c>
      <c r="D6" s="58" t="s">
        <v>64</v>
      </c>
      <c r="E6" s="43" t="s">
        <v>56</v>
      </c>
      <c r="F6" s="85">
        <v>5</v>
      </c>
      <c r="G6" s="58"/>
      <c r="H6" s="58"/>
      <c r="I6" s="43"/>
    </row>
    <row r="7" s="74" customFormat="1" ht="24" spans="1:9">
      <c r="A7" s="43">
        <v>5</v>
      </c>
      <c r="B7" s="83" t="s">
        <v>65</v>
      </c>
      <c r="C7" s="84" t="s">
        <v>66</v>
      </c>
      <c r="D7" s="58" t="s">
        <v>67</v>
      </c>
      <c r="E7" s="43" t="s">
        <v>56</v>
      </c>
      <c r="F7" s="85">
        <v>2</v>
      </c>
      <c r="G7" s="58"/>
      <c r="H7" s="58"/>
      <c r="I7" s="43"/>
    </row>
    <row r="8" s="74" customFormat="1" ht="24" spans="1:9">
      <c r="A8" s="43">
        <v>6</v>
      </c>
      <c r="B8" s="83" t="s">
        <v>68</v>
      </c>
      <c r="C8" s="84" t="s">
        <v>69</v>
      </c>
      <c r="D8" s="58" t="s">
        <v>70</v>
      </c>
      <c r="E8" s="43" t="s">
        <v>56</v>
      </c>
      <c r="F8" s="85">
        <v>3</v>
      </c>
      <c r="G8" s="58"/>
      <c r="H8" s="58"/>
      <c r="I8" s="43"/>
    </row>
    <row r="9" s="74" customFormat="1" ht="13.5" spans="1:9">
      <c r="A9" s="43">
        <v>7</v>
      </c>
      <c r="B9" s="83" t="s">
        <v>71</v>
      </c>
      <c r="C9" s="84" t="s">
        <v>72</v>
      </c>
      <c r="D9" s="86" t="s">
        <v>73</v>
      </c>
      <c r="E9" s="43" t="s">
        <v>56</v>
      </c>
      <c r="F9" s="85">
        <v>3</v>
      </c>
      <c r="G9" s="58"/>
      <c r="H9" s="58"/>
      <c r="I9" s="43"/>
    </row>
    <row r="10" s="74" customFormat="1" ht="108" spans="1:9">
      <c r="A10" s="43">
        <v>8</v>
      </c>
      <c r="B10" s="83"/>
      <c r="C10" s="84" t="s">
        <v>74</v>
      </c>
      <c r="D10" s="83" t="s">
        <v>75</v>
      </c>
      <c r="E10" s="43" t="s">
        <v>56</v>
      </c>
      <c r="F10" s="85">
        <v>80</v>
      </c>
      <c r="G10" s="58"/>
      <c r="H10" s="58"/>
      <c r="I10" s="43"/>
    </row>
    <row r="11" s="74" customFormat="1" ht="24" spans="1:9">
      <c r="A11" s="43">
        <v>9</v>
      </c>
      <c r="B11" s="83"/>
      <c r="C11" s="84" t="s">
        <v>76</v>
      </c>
      <c r="D11" s="83" t="s">
        <v>77</v>
      </c>
      <c r="E11" s="43" t="s">
        <v>56</v>
      </c>
      <c r="F11" s="85">
        <v>20</v>
      </c>
      <c r="G11" s="58"/>
      <c r="H11" s="58"/>
      <c r="I11" s="43"/>
    </row>
    <row r="12" s="74" customFormat="1" ht="36" spans="1:9">
      <c r="A12" s="43">
        <v>10</v>
      </c>
      <c r="B12" s="83"/>
      <c r="C12" s="84" t="s">
        <v>78</v>
      </c>
      <c r="D12" s="83" t="s">
        <v>79</v>
      </c>
      <c r="E12" s="43" t="s">
        <v>56</v>
      </c>
      <c r="F12" s="85">
        <v>15</v>
      </c>
      <c r="G12" s="58"/>
      <c r="H12" s="58"/>
      <c r="I12" s="43"/>
    </row>
    <row r="13" s="74" customFormat="1" ht="13.5" spans="1:9">
      <c r="A13" s="43">
        <v>11</v>
      </c>
      <c r="B13" s="83"/>
      <c r="C13" s="87" t="s">
        <v>80</v>
      </c>
      <c r="D13" s="43" t="s">
        <v>81</v>
      </c>
      <c r="E13" s="43" t="s">
        <v>56</v>
      </c>
      <c r="F13" s="85">
        <v>5</v>
      </c>
      <c r="G13" s="58"/>
      <c r="H13" s="58"/>
      <c r="I13" s="83"/>
    </row>
    <row r="14" s="74" customFormat="1" ht="36" spans="1:9">
      <c r="A14" s="43">
        <v>12</v>
      </c>
      <c r="B14" s="83" t="s">
        <v>82</v>
      </c>
      <c r="C14" s="84" t="s">
        <v>74</v>
      </c>
      <c r="D14" s="83" t="s">
        <v>83</v>
      </c>
      <c r="E14" s="43" t="s">
        <v>56</v>
      </c>
      <c r="F14" s="85">
        <v>50</v>
      </c>
      <c r="G14" s="58"/>
      <c r="H14" s="58"/>
      <c r="I14" s="43"/>
    </row>
    <row r="15" s="74" customFormat="1" ht="24" spans="1:9">
      <c r="A15" s="43">
        <v>13</v>
      </c>
      <c r="B15" s="43" t="s">
        <v>84</v>
      </c>
      <c r="C15" s="87" t="s">
        <v>85</v>
      </c>
      <c r="D15" s="83" t="s">
        <v>86</v>
      </c>
      <c r="E15" s="43" t="s">
        <v>56</v>
      </c>
      <c r="F15" s="85">
        <v>20</v>
      </c>
      <c r="G15" s="58"/>
      <c r="H15" s="58"/>
      <c r="I15" s="84"/>
    </row>
    <row r="16" s="74" customFormat="1" ht="24" spans="1:9">
      <c r="A16" s="43">
        <v>14</v>
      </c>
      <c r="B16" s="43" t="s">
        <v>87</v>
      </c>
      <c r="C16" s="87" t="s">
        <v>88</v>
      </c>
      <c r="D16" s="83" t="s">
        <v>86</v>
      </c>
      <c r="E16" s="43" t="s">
        <v>56</v>
      </c>
      <c r="F16" s="85">
        <v>10</v>
      </c>
      <c r="G16" s="58"/>
      <c r="H16" s="58"/>
      <c r="I16" s="84"/>
    </row>
    <row r="17" s="74" customFormat="1" ht="48" spans="1:9">
      <c r="A17" s="43">
        <v>15</v>
      </c>
      <c r="B17" s="83" t="s">
        <v>89</v>
      </c>
      <c r="C17" s="84" t="s">
        <v>90</v>
      </c>
      <c r="D17" s="83" t="s">
        <v>91</v>
      </c>
      <c r="E17" s="43" t="s">
        <v>56</v>
      </c>
      <c r="F17" s="85">
        <v>15</v>
      </c>
      <c r="G17" s="58"/>
      <c r="H17" s="58"/>
      <c r="I17" s="43"/>
    </row>
    <row r="18" s="74" customFormat="1" ht="36" spans="1:9">
      <c r="A18" s="43">
        <v>16</v>
      </c>
      <c r="B18" s="83" t="s">
        <v>92</v>
      </c>
      <c r="C18" s="84" t="s">
        <v>93</v>
      </c>
      <c r="D18" s="83" t="s">
        <v>94</v>
      </c>
      <c r="E18" s="43" t="s">
        <v>56</v>
      </c>
      <c r="F18" s="85">
        <v>15</v>
      </c>
      <c r="G18" s="58"/>
      <c r="H18" s="58"/>
      <c r="I18" s="43"/>
    </row>
    <row r="19" s="74" customFormat="1" ht="13.5" spans="1:9">
      <c r="A19" s="43">
        <v>17</v>
      </c>
      <c r="B19" s="83"/>
      <c r="C19" s="84" t="s">
        <v>95</v>
      </c>
      <c r="D19" s="83" t="s">
        <v>96</v>
      </c>
      <c r="E19" s="43" t="s">
        <v>56</v>
      </c>
      <c r="F19" s="85">
        <v>5</v>
      </c>
      <c r="G19" s="58"/>
      <c r="H19" s="58"/>
      <c r="I19" s="43"/>
    </row>
    <row r="20" s="74" customFormat="1" ht="24" spans="1:9">
      <c r="A20" s="43">
        <v>18</v>
      </c>
      <c r="B20" s="43" t="s">
        <v>97</v>
      </c>
      <c r="C20" s="84" t="s">
        <v>98</v>
      </c>
      <c r="D20" s="83" t="s">
        <v>99</v>
      </c>
      <c r="E20" s="43" t="s">
        <v>56</v>
      </c>
      <c r="F20" s="85">
        <v>10</v>
      </c>
      <c r="G20" s="58"/>
      <c r="H20" s="58"/>
      <c r="I20" s="83"/>
    </row>
    <row r="21" s="74" customFormat="1" ht="18" customHeight="1" spans="1:9">
      <c r="A21" s="43">
        <v>19</v>
      </c>
      <c r="B21" s="43" t="s">
        <v>97</v>
      </c>
      <c r="C21" s="87" t="s">
        <v>100</v>
      </c>
      <c r="D21" s="43" t="s">
        <v>101</v>
      </c>
      <c r="E21" s="43" t="s">
        <v>56</v>
      </c>
      <c r="F21" s="85">
        <v>10</v>
      </c>
      <c r="G21" s="58"/>
      <c r="H21" s="58"/>
      <c r="I21" s="84"/>
    </row>
    <row r="22" s="74" customFormat="1" ht="24" spans="1:9">
      <c r="A22" s="43">
        <v>20</v>
      </c>
      <c r="B22" s="83" t="s">
        <v>102</v>
      </c>
      <c r="C22" s="84" t="s">
        <v>103</v>
      </c>
      <c r="D22" s="83" t="s">
        <v>104</v>
      </c>
      <c r="E22" s="43" t="s">
        <v>56</v>
      </c>
      <c r="F22" s="85">
        <v>5</v>
      </c>
      <c r="G22" s="58"/>
      <c r="H22" s="58"/>
      <c r="I22" s="83"/>
    </row>
    <row r="23" s="74" customFormat="1" ht="24" spans="1:9">
      <c r="A23" s="43">
        <v>21</v>
      </c>
      <c r="B23" s="83" t="s">
        <v>105</v>
      </c>
      <c r="C23" s="84" t="s">
        <v>106</v>
      </c>
      <c r="D23" s="83" t="s">
        <v>107</v>
      </c>
      <c r="E23" s="43" t="s">
        <v>56</v>
      </c>
      <c r="F23" s="85">
        <v>5</v>
      </c>
      <c r="G23" s="58"/>
      <c r="H23" s="58"/>
      <c r="I23" s="83"/>
    </row>
    <row r="24" s="74" customFormat="1" ht="18" customHeight="1" spans="1:9">
      <c r="A24" s="43">
        <v>22</v>
      </c>
      <c r="B24" s="83" t="s">
        <v>108</v>
      </c>
      <c r="C24" s="84" t="s">
        <v>109</v>
      </c>
      <c r="D24" s="83" t="s">
        <v>110</v>
      </c>
      <c r="E24" s="43" t="s">
        <v>56</v>
      </c>
      <c r="F24" s="85">
        <v>5</v>
      </c>
      <c r="G24" s="58"/>
      <c r="H24" s="58"/>
      <c r="I24" s="43"/>
    </row>
    <row r="25" s="74" customFormat="1" ht="24" spans="1:9">
      <c r="A25" s="43">
        <v>23</v>
      </c>
      <c r="B25" s="83" t="s">
        <v>111</v>
      </c>
      <c r="C25" s="84" t="s">
        <v>112</v>
      </c>
      <c r="D25" s="83" t="s">
        <v>113</v>
      </c>
      <c r="E25" s="43" t="s">
        <v>56</v>
      </c>
      <c r="F25" s="85">
        <v>2</v>
      </c>
      <c r="G25" s="58"/>
      <c r="H25" s="58"/>
      <c r="I25" s="84"/>
    </row>
    <row r="26" s="74" customFormat="1" ht="24" spans="1:9">
      <c r="A26" s="43">
        <v>24</v>
      </c>
      <c r="B26" s="83" t="s">
        <v>114</v>
      </c>
      <c r="C26" s="84" t="s">
        <v>115</v>
      </c>
      <c r="D26" s="83" t="s">
        <v>113</v>
      </c>
      <c r="E26" s="43" t="s">
        <v>56</v>
      </c>
      <c r="F26" s="85">
        <v>2</v>
      </c>
      <c r="G26" s="58"/>
      <c r="H26" s="58"/>
      <c r="I26" s="84"/>
    </row>
    <row r="27" s="74" customFormat="1" ht="24" spans="1:9">
      <c r="A27" s="43">
        <v>25</v>
      </c>
      <c r="B27" s="43" t="s">
        <v>116</v>
      </c>
      <c r="C27" s="87" t="s">
        <v>117</v>
      </c>
      <c r="D27" s="43" t="s">
        <v>118</v>
      </c>
      <c r="E27" s="43" t="s">
        <v>56</v>
      </c>
      <c r="F27" s="85">
        <v>5</v>
      </c>
      <c r="G27" s="58"/>
      <c r="H27" s="58"/>
      <c r="I27" s="83"/>
    </row>
    <row r="28" s="74" customFormat="1" ht="24" spans="1:9">
      <c r="A28" s="43">
        <v>26</v>
      </c>
      <c r="B28" s="43" t="s">
        <v>119</v>
      </c>
      <c r="C28" s="87" t="s">
        <v>120</v>
      </c>
      <c r="D28" s="43" t="s">
        <v>118</v>
      </c>
      <c r="E28" s="43" t="s">
        <v>56</v>
      </c>
      <c r="F28" s="85">
        <v>5</v>
      </c>
      <c r="G28" s="58"/>
      <c r="H28" s="58"/>
      <c r="I28" s="83"/>
    </row>
    <row r="29" s="74" customFormat="1" ht="24" spans="1:9">
      <c r="A29" s="43">
        <v>27</v>
      </c>
      <c r="B29" s="43" t="s">
        <v>121</v>
      </c>
      <c r="C29" s="87" t="s">
        <v>122</v>
      </c>
      <c r="D29" s="43" t="s">
        <v>118</v>
      </c>
      <c r="E29" s="43" t="s">
        <v>56</v>
      </c>
      <c r="F29" s="85">
        <v>5</v>
      </c>
      <c r="G29" s="58"/>
      <c r="H29" s="58"/>
      <c r="I29" s="83"/>
    </row>
    <row r="30" s="74" customFormat="1" ht="25" customHeight="1" spans="1:9">
      <c r="A30" s="43">
        <v>28</v>
      </c>
      <c r="B30" s="43" t="s">
        <v>123</v>
      </c>
      <c r="C30" s="87" t="s">
        <v>124</v>
      </c>
      <c r="D30" s="83" t="s">
        <v>125</v>
      </c>
      <c r="E30" s="88" t="s">
        <v>56</v>
      </c>
      <c r="F30" s="89">
        <v>10</v>
      </c>
      <c r="G30" s="58"/>
      <c r="H30" s="58"/>
      <c r="I30" s="83"/>
    </row>
    <row r="31" s="74" customFormat="1" ht="36" spans="1:9">
      <c r="A31" s="43">
        <v>29</v>
      </c>
      <c r="B31" s="90" t="s">
        <v>126</v>
      </c>
      <c r="C31" s="84" t="s">
        <v>127</v>
      </c>
      <c r="D31" s="83" t="s">
        <v>128</v>
      </c>
      <c r="E31" s="88" t="s">
        <v>56</v>
      </c>
      <c r="F31" s="89">
        <v>10</v>
      </c>
      <c r="G31" s="58"/>
      <c r="H31" s="58"/>
      <c r="I31" s="83"/>
    </row>
    <row r="32" s="74" customFormat="1" ht="13.5" spans="1:9">
      <c r="A32" s="43">
        <v>30</v>
      </c>
      <c r="B32" s="43" t="s">
        <v>129</v>
      </c>
      <c r="C32" s="87" t="s">
        <v>130</v>
      </c>
      <c r="D32" s="43" t="s">
        <v>101</v>
      </c>
      <c r="E32" s="43" t="s">
        <v>56</v>
      </c>
      <c r="F32" s="85">
        <v>3</v>
      </c>
      <c r="G32" s="58"/>
      <c r="H32" s="58"/>
      <c r="I32" s="83"/>
    </row>
    <row r="33" s="74" customFormat="1" ht="36" spans="1:9">
      <c r="A33" s="43">
        <v>31</v>
      </c>
      <c r="B33" s="43" t="s">
        <v>131</v>
      </c>
      <c r="C33" s="87" t="s">
        <v>132</v>
      </c>
      <c r="D33" s="83" t="s">
        <v>133</v>
      </c>
      <c r="E33" s="91" t="s">
        <v>56</v>
      </c>
      <c r="F33" s="85">
        <v>2</v>
      </c>
      <c r="G33" s="58"/>
      <c r="H33" s="58"/>
      <c r="I33" s="83"/>
    </row>
    <row r="34" s="74" customFormat="1" ht="13.5" spans="1:9">
      <c r="A34" s="43">
        <v>32</v>
      </c>
      <c r="B34" s="43" t="s">
        <v>134</v>
      </c>
      <c r="C34" s="87" t="s">
        <v>135</v>
      </c>
      <c r="D34" s="43" t="s">
        <v>101</v>
      </c>
      <c r="E34" s="43" t="s">
        <v>56</v>
      </c>
      <c r="F34" s="85">
        <v>10</v>
      </c>
      <c r="G34" s="58"/>
      <c r="H34" s="58"/>
      <c r="I34" s="83"/>
    </row>
    <row r="35" s="74" customFormat="1" ht="24" spans="1:9">
      <c r="A35" s="43">
        <v>33</v>
      </c>
      <c r="B35" s="43" t="s">
        <v>136</v>
      </c>
      <c r="C35" s="87" t="s">
        <v>137</v>
      </c>
      <c r="D35" s="43" t="s">
        <v>101</v>
      </c>
      <c r="E35" s="43" t="s">
        <v>56</v>
      </c>
      <c r="F35" s="85">
        <v>10</v>
      </c>
      <c r="G35" s="58"/>
      <c r="H35" s="58"/>
      <c r="I35" s="83"/>
    </row>
    <row r="36" s="74" customFormat="1" ht="24" spans="1:9">
      <c r="A36" s="43">
        <v>34</v>
      </c>
      <c r="B36" s="43" t="s">
        <v>138</v>
      </c>
      <c r="C36" s="87" t="s">
        <v>139</v>
      </c>
      <c r="D36" s="43" t="s">
        <v>101</v>
      </c>
      <c r="E36" s="43" t="s">
        <v>56</v>
      </c>
      <c r="F36" s="85">
        <v>5</v>
      </c>
      <c r="G36" s="58"/>
      <c r="H36" s="58"/>
      <c r="I36" s="83"/>
    </row>
    <row r="37" s="74" customFormat="1" ht="36" spans="1:9">
      <c r="A37" s="43">
        <v>35</v>
      </c>
      <c r="B37" s="43" t="s">
        <v>140</v>
      </c>
      <c r="C37" s="87" t="s">
        <v>141</v>
      </c>
      <c r="D37" s="43" t="s">
        <v>101</v>
      </c>
      <c r="E37" s="43" t="s">
        <v>56</v>
      </c>
      <c r="F37" s="85">
        <v>5</v>
      </c>
      <c r="G37" s="58"/>
      <c r="H37" s="58"/>
      <c r="I37" s="43"/>
    </row>
    <row r="38" s="74" customFormat="1" ht="48" spans="1:9">
      <c r="A38" s="43">
        <v>36</v>
      </c>
      <c r="B38" s="83" t="s">
        <v>142</v>
      </c>
      <c r="C38" s="84" t="s">
        <v>143</v>
      </c>
      <c r="D38" s="43" t="s">
        <v>144</v>
      </c>
      <c r="E38" s="43" t="s">
        <v>56</v>
      </c>
      <c r="F38" s="85">
        <v>2</v>
      </c>
      <c r="G38" s="58"/>
      <c r="H38" s="58"/>
      <c r="I38" s="43"/>
    </row>
    <row r="39" s="74" customFormat="1" ht="24" spans="1:9">
      <c r="A39" s="43">
        <v>37</v>
      </c>
      <c r="B39" s="43" t="s">
        <v>145</v>
      </c>
      <c r="C39" s="87" t="s">
        <v>146</v>
      </c>
      <c r="D39" s="43" t="s">
        <v>101</v>
      </c>
      <c r="E39" s="91" t="s">
        <v>56</v>
      </c>
      <c r="F39" s="85">
        <v>2</v>
      </c>
      <c r="G39" s="58"/>
      <c r="H39" s="58"/>
      <c r="I39" s="83"/>
    </row>
    <row r="40" s="74" customFormat="1" ht="24" spans="1:9">
      <c r="A40" s="43">
        <v>38</v>
      </c>
      <c r="B40" s="43" t="s">
        <v>147</v>
      </c>
      <c r="C40" s="87" t="s">
        <v>148</v>
      </c>
      <c r="D40" s="43" t="s">
        <v>101</v>
      </c>
      <c r="E40" s="43" t="s">
        <v>56</v>
      </c>
      <c r="F40" s="85">
        <v>2</v>
      </c>
      <c r="G40" s="58"/>
      <c r="H40" s="58"/>
      <c r="I40" s="84"/>
    </row>
    <row r="41" s="74" customFormat="1" ht="36" spans="1:9">
      <c r="A41" s="43">
        <v>39</v>
      </c>
      <c r="B41" s="43" t="s">
        <v>149</v>
      </c>
      <c r="C41" s="87" t="s">
        <v>150</v>
      </c>
      <c r="D41" s="43" t="s">
        <v>151</v>
      </c>
      <c r="E41" s="43" t="s">
        <v>56</v>
      </c>
      <c r="F41" s="85">
        <v>2</v>
      </c>
      <c r="G41" s="58"/>
      <c r="H41" s="58"/>
      <c r="I41" s="83"/>
    </row>
    <row r="42" s="74" customFormat="1" ht="13.5" spans="1:9">
      <c r="A42" s="43">
        <v>40</v>
      </c>
      <c r="B42" s="43" t="s">
        <v>152</v>
      </c>
      <c r="C42" s="87" t="s">
        <v>153</v>
      </c>
      <c r="D42" s="83" t="s">
        <v>154</v>
      </c>
      <c r="E42" s="91" t="s">
        <v>56</v>
      </c>
      <c r="F42" s="85">
        <v>2</v>
      </c>
      <c r="G42" s="58"/>
      <c r="H42" s="58"/>
      <c r="I42" s="83"/>
    </row>
    <row r="43" s="74" customFormat="1" ht="24" spans="1:9">
      <c r="A43" s="43">
        <v>41</v>
      </c>
      <c r="B43" s="43" t="s">
        <v>155</v>
      </c>
      <c r="C43" s="92" t="s">
        <v>156</v>
      </c>
      <c r="D43" s="43" t="s">
        <v>101</v>
      </c>
      <c r="E43" s="93" t="s">
        <v>56</v>
      </c>
      <c r="F43" s="85">
        <v>2</v>
      </c>
      <c r="G43" s="58"/>
      <c r="H43" s="58"/>
      <c r="I43" s="83"/>
    </row>
    <row r="44" s="74" customFormat="1" ht="24" spans="1:9">
      <c r="A44" s="43">
        <v>42</v>
      </c>
      <c r="B44" s="43" t="s">
        <v>157</v>
      </c>
      <c r="C44" s="92" t="s">
        <v>158</v>
      </c>
      <c r="D44" s="43" t="s">
        <v>159</v>
      </c>
      <c r="E44" s="43" t="s">
        <v>56</v>
      </c>
      <c r="F44" s="85">
        <v>2</v>
      </c>
      <c r="G44" s="58"/>
      <c r="H44" s="58"/>
      <c r="I44" s="43"/>
    </row>
    <row r="45" s="74" customFormat="1" ht="36" spans="1:9">
      <c r="A45" s="43">
        <v>43</v>
      </c>
      <c r="B45" s="43" t="s">
        <v>160</v>
      </c>
      <c r="C45" s="87" t="s">
        <v>161</v>
      </c>
      <c r="D45" s="43" t="s">
        <v>101</v>
      </c>
      <c r="E45" s="43" t="s">
        <v>56</v>
      </c>
      <c r="F45" s="85">
        <v>2</v>
      </c>
      <c r="G45" s="58"/>
      <c r="H45" s="58"/>
      <c r="I45" s="83"/>
    </row>
    <row r="46" s="74" customFormat="1" ht="24" spans="1:9">
      <c r="A46" s="43">
        <v>44</v>
      </c>
      <c r="B46" s="43" t="s">
        <v>162</v>
      </c>
      <c r="C46" s="87" t="s">
        <v>163</v>
      </c>
      <c r="D46" s="43" t="s">
        <v>101</v>
      </c>
      <c r="E46" s="43" t="s">
        <v>56</v>
      </c>
      <c r="F46" s="85">
        <v>2</v>
      </c>
      <c r="G46" s="58"/>
      <c r="H46" s="58"/>
      <c r="I46" s="84"/>
    </row>
    <row r="47" s="74" customFormat="1" ht="24" spans="1:9">
      <c r="A47" s="43">
        <v>45</v>
      </c>
      <c r="B47" s="43" t="s">
        <v>164</v>
      </c>
      <c r="C47" s="87" t="s">
        <v>165</v>
      </c>
      <c r="D47" s="43" t="s">
        <v>101</v>
      </c>
      <c r="E47" s="43" t="s">
        <v>56</v>
      </c>
      <c r="F47" s="85">
        <v>2</v>
      </c>
      <c r="G47" s="58"/>
      <c r="H47" s="58"/>
      <c r="I47" s="84"/>
    </row>
    <row r="48" s="74" customFormat="1" ht="13.5" spans="1:9">
      <c r="A48" s="43">
        <v>46</v>
      </c>
      <c r="B48" s="83" t="s">
        <v>166</v>
      </c>
      <c r="C48" s="84" t="s">
        <v>167</v>
      </c>
      <c r="D48" s="83" t="s">
        <v>168</v>
      </c>
      <c r="E48" s="83" t="s">
        <v>56</v>
      </c>
      <c r="F48" s="85">
        <v>10</v>
      </c>
      <c r="G48" s="58"/>
      <c r="H48" s="58"/>
      <c r="I48" s="84"/>
    </row>
    <row r="49" s="74" customFormat="1" ht="13.5" spans="1:9">
      <c r="A49" s="43">
        <v>47</v>
      </c>
      <c r="B49" s="83" t="s">
        <v>169</v>
      </c>
      <c r="C49" s="84" t="s">
        <v>170</v>
      </c>
      <c r="D49" s="83" t="s">
        <v>171</v>
      </c>
      <c r="E49" s="83" t="s">
        <v>56</v>
      </c>
      <c r="F49" s="85">
        <v>10</v>
      </c>
      <c r="G49" s="58"/>
      <c r="H49" s="58"/>
      <c r="I49" s="84"/>
    </row>
    <row r="50" s="74" customFormat="1" ht="13.5" spans="1:9">
      <c r="A50" s="43">
        <v>48</v>
      </c>
      <c r="B50" s="86" t="s">
        <v>172</v>
      </c>
      <c r="C50" s="94" t="s">
        <v>72</v>
      </c>
      <c r="D50" s="86" t="s">
        <v>73</v>
      </c>
      <c r="E50" s="43" t="s">
        <v>56</v>
      </c>
      <c r="F50" s="89">
        <v>8</v>
      </c>
      <c r="G50" s="58"/>
      <c r="H50" s="58"/>
      <c r="I50" s="43"/>
    </row>
    <row r="51" s="74" customFormat="1" ht="24" spans="1:9">
      <c r="A51" s="43">
        <v>49</v>
      </c>
      <c r="B51" s="86" t="s">
        <v>173</v>
      </c>
      <c r="C51" s="94" t="s">
        <v>174</v>
      </c>
      <c r="D51" s="86" t="s">
        <v>175</v>
      </c>
      <c r="E51" s="43" t="s">
        <v>56</v>
      </c>
      <c r="F51" s="89">
        <v>2</v>
      </c>
      <c r="G51" s="58"/>
      <c r="H51" s="58"/>
      <c r="I51" s="43"/>
    </row>
    <row r="52" s="74" customFormat="1" ht="24" spans="1:9">
      <c r="A52" s="43">
        <v>50</v>
      </c>
      <c r="B52" s="86" t="s">
        <v>176</v>
      </c>
      <c r="C52" s="94" t="s">
        <v>177</v>
      </c>
      <c r="D52" s="86" t="s">
        <v>73</v>
      </c>
      <c r="E52" s="43" t="s">
        <v>56</v>
      </c>
      <c r="F52" s="89">
        <v>2</v>
      </c>
      <c r="G52" s="58"/>
      <c r="H52" s="58"/>
      <c r="I52" s="43"/>
    </row>
    <row r="53" s="74" customFormat="1" ht="24" spans="1:9">
      <c r="A53" s="43">
        <v>51</v>
      </c>
      <c r="B53" s="86" t="s">
        <v>178</v>
      </c>
      <c r="C53" s="94" t="s">
        <v>179</v>
      </c>
      <c r="D53" s="86" t="s">
        <v>180</v>
      </c>
      <c r="E53" s="43" t="s">
        <v>56</v>
      </c>
      <c r="F53" s="89">
        <v>4</v>
      </c>
      <c r="G53" s="58"/>
      <c r="H53" s="58"/>
      <c r="I53" s="43"/>
    </row>
    <row r="54" s="74" customFormat="1" ht="24" spans="1:9">
      <c r="A54" s="43">
        <v>52</v>
      </c>
      <c r="B54" s="86" t="s">
        <v>181</v>
      </c>
      <c r="C54" s="94" t="s">
        <v>182</v>
      </c>
      <c r="D54" s="86" t="s">
        <v>183</v>
      </c>
      <c r="E54" s="43" t="s">
        <v>56</v>
      </c>
      <c r="F54" s="89">
        <v>2</v>
      </c>
      <c r="G54" s="58"/>
      <c r="H54" s="58"/>
      <c r="I54" s="43"/>
    </row>
    <row r="55" s="75" customFormat="1" ht="40" customHeight="1" spans="1:9">
      <c r="A55" s="43">
        <v>53</v>
      </c>
      <c r="B55" s="83" t="s">
        <v>184</v>
      </c>
      <c r="C55" s="84" t="s">
        <v>185</v>
      </c>
      <c r="D55" s="83" t="s">
        <v>186</v>
      </c>
      <c r="E55" s="43" t="s">
        <v>56</v>
      </c>
      <c r="F55" s="85">
        <v>2</v>
      </c>
      <c r="G55" s="58"/>
      <c r="H55" s="58"/>
      <c r="I55" s="83"/>
    </row>
    <row r="56" s="76" customFormat="1" ht="40" customHeight="1" spans="1:254">
      <c r="A56" s="43">
        <v>54</v>
      </c>
      <c r="B56" s="83" t="s">
        <v>187</v>
      </c>
      <c r="C56" s="84" t="s">
        <v>188</v>
      </c>
      <c r="D56" s="83" t="s">
        <v>189</v>
      </c>
      <c r="E56" s="43" t="s">
        <v>56</v>
      </c>
      <c r="F56" s="85">
        <v>4</v>
      </c>
      <c r="G56" s="58"/>
      <c r="H56" s="58"/>
      <c r="I56" s="83"/>
      <c r="IS56" s="95"/>
      <c r="IT56" s="95"/>
    </row>
    <row r="57" s="76" customFormat="1" ht="40" customHeight="1" spans="1:254">
      <c r="A57" s="43">
        <v>55</v>
      </c>
      <c r="B57" s="83" t="s">
        <v>190</v>
      </c>
      <c r="C57" s="84" t="s">
        <v>191</v>
      </c>
      <c r="D57" s="83" t="s">
        <v>192</v>
      </c>
      <c r="E57" s="43" t="s">
        <v>56</v>
      </c>
      <c r="F57" s="85">
        <v>2</v>
      </c>
      <c r="G57" s="58"/>
      <c r="H57" s="58"/>
      <c r="I57" s="83"/>
      <c r="IS57" s="95"/>
      <c r="IT57" s="95"/>
    </row>
    <row r="58" s="77" customFormat="1" ht="40" customHeight="1" spans="1:9">
      <c r="A58" s="43">
        <v>56</v>
      </c>
      <c r="B58" s="83" t="s">
        <v>193</v>
      </c>
      <c r="C58" s="84" t="s">
        <v>194</v>
      </c>
      <c r="D58" s="83" t="s">
        <v>195</v>
      </c>
      <c r="E58" s="43" t="s">
        <v>56</v>
      </c>
      <c r="F58" s="85">
        <v>2</v>
      </c>
      <c r="G58" s="58"/>
      <c r="H58" s="58"/>
      <c r="I58" s="83"/>
    </row>
    <row r="59" s="75" customFormat="1" ht="40" customHeight="1" spans="1:9">
      <c r="A59" s="43">
        <v>57</v>
      </c>
      <c r="B59" s="83" t="s">
        <v>196</v>
      </c>
      <c r="C59" s="84" t="s">
        <v>197</v>
      </c>
      <c r="D59" s="83" t="s">
        <v>195</v>
      </c>
      <c r="E59" s="43" t="s">
        <v>56</v>
      </c>
      <c r="F59" s="85">
        <v>4</v>
      </c>
      <c r="G59" s="58"/>
      <c r="H59" s="58"/>
      <c r="I59" s="83"/>
    </row>
    <row r="60" s="75" customFormat="1" ht="40" customHeight="1" spans="1:9">
      <c r="A60" s="43">
        <v>58</v>
      </c>
      <c r="B60" s="83" t="s">
        <v>198</v>
      </c>
      <c r="C60" s="84" t="s">
        <v>199</v>
      </c>
      <c r="D60" s="83" t="s">
        <v>200</v>
      </c>
      <c r="E60" s="43" t="s">
        <v>56</v>
      </c>
      <c r="F60" s="85">
        <v>4</v>
      </c>
      <c r="G60" s="58"/>
      <c r="H60" s="58"/>
      <c r="I60" s="83"/>
    </row>
    <row r="61" s="75" customFormat="1" ht="40" customHeight="1" spans="1:9">
      <c r="A61" s="43">
        <v>59</v>
      </c>
      <c r="B61" s="83" t="s">
        <v>201</v>
      </c>
      <c r="C61" s="84" t="s">
        <v>202</v>
      </c>
      <c r="D61" s="83" t="s">
        <v>195</v>
      </c>
      <c r="E61" s="43" t="s">
        <v>56</v>
      </c>
      <c r="F61" s="85">
        <v>2</v>
      </c>
      <c r="G61" s="58"/>
      <c r="H61" s="58"/>
      <c r="I61" s="83"/>
    </row>
    <row r="62" s="75" customFormat="1" ht="40" customHeight="1" spans="1:9">
      <c r="A62" s="43">
        <v>60</v>
      </c>
      <c r="B62" s="83" t="s">
        <v>203</v>
      </c>
      <c r="C62" s="84" t="s">
        <v>204</v>
      </c>
      <c r="D62" s="83" t="s">
        <v>205</v>
      </c>
      <c r="E62" s="43" t="s">
        <v>56</v>
      </c>
      <c r="F62" s="85">
        <v>2</v>
      </c>
      <c r="G62" s="58"/>
      <c r="H62" s="58"/>
      <c r="I62" s="83"/>
    </row>
    <row r="63" s="76" customFormat="1" ht="40" customHeight="1" spans="1:254">
      <c r="A63" s="43">
        <v>61</v>
      </c>
      <c r="B63" s="83" t="s">
        <v>206</v>
      </c>
      <c r="C63" s="84" t="s">
        <v>207</v>
      </c>
      <c r="D63" s="83" t="s">
        <v>208</v>
      </c>
      <c r="E63" s="43" t="s">
        <v>56</v>
      </c>
      <c r="F63" s="85">
        <v>4</v>
      </c>
      <c r="G63" s="58"/>
      <c r="H63" s="58"/>
      <c r="I63" s="83"/>
      <c r="IS63" s="95"/>
      <c r="IT63" s="95"/>
    </row>
    <row r="64" s="76" customFormat="1" ht="40" customHeight="1" spans="1:254">
      <c r="A64" s="43">
        <v>62</v>
      </c>
      <c r="B64" s="83" t="s">
        <v>209</v>
      </c>
      <c r="C64" s="84" t="s">
        <v>210</v>
      </c>
      <c r="D64" s="83" t="s">
        <v>195</v>
      </c>
      <c r="E64" s="43" t="s">
        <v>56</v>
      </c>
      <c r="F64" s="85">
        <v>2</v>
      </c>
      <c r="G64" s="58"/>
      <c r="H64" s="58"/>
      <c r="I64" s="83"/>
      <c r="IS64" s="95"/>
      <c r="IT64" s="95"/>
    </row>
    <row r="65" s="76" customFormat="1" ht="40" customHeight="1" spans="1:254">
      <c r="A65" s="43">
        <v>63</v>
      </c>
      <c r="B65" s="83" t="s">
        <v>211</v>
      </c>
      <c r="C65" s="84" t="s">
        <v>212</v>
      </c>
      <c r="D65" s="83" t="s">
        <v>200</v>
      </c>
      <c r="E65" s="43" t="s">
        <v>56</v>
      </c>
      <c r="F65" s="85">
        <v>2</v>
      </c>
      <c r="G65" s="58"/>
      <c r="H65" s="58"/>
      <c r="I65" s="83"/>
      <c r="IS65" s="95"/>
      <c r="IT65" s="95"/>
    </row>
    <row r="66" s="76" customFormat="1" ht="40" customHeight="1" spans="1:254">
      <c r="A66" s="43">
        <v>64</v>
      </c>
      <c r="B66" s="83" t="s">
        <v>213</v>
      </c>
      <c r="C66" s="84" t="s">
        <v>214</v>
      </c>
      <c r="D66" s="83" t="s">
        <v>215</v>
      </c>
      <c r="E66" s="43" t="s">
        <v>56</v>
      </c>
      <c r="F66" s="85">
        <v>2</v>
      </c>
      <c r="G66" s="58"/>
      <c r="H66" s="58"/>
      <c r="I66" s="83"/>
      <c r="IS66" s="95"/>
      <c r="IT66" s="95"/>
    </row>
    <row r="67" s="76" customFormat="1" ht="40" customHeight="1" spans="1:254">
      <c r="A67" s="43">
        <v>65</v>
      </c>
      <c r="B67" s="83" t="s">
        <v>216</v>
      </c>
      <c r="C67" s="84" t="s">
        <v>217</v>
      </c>
      <c r="D67" s="83" t="s">
        <v>195</v>
      </c>
      <c r="E67" s="43" t="s">
        <v>56</v>
      </c>
      <c r="F67" s="85">
        <v>2</v>
      </c>
      <c r="G67" s="58"/>
      <c r="H67" s="58"/>
      <c r="I67" s="83"/>
      <c r="IS67" s="95"/>
      <c r="IT67" s="95"/>
    </row>
    <row r="68" s="76" customFormat="1" ht="40" customHeight="1" spans="1:254">
      <c r="A68" s="43">
        <v>66</v>
      </c>
      <c r="B68" s="83" t="s">
        <v>218</v>
      </c>
      <c r="C68" s="84" t="s">
        <v>219</v>
      </c>
      <c r="D68" s="83" t="s">
        <v>220</v>
      </c>
      <c r="E68" s="43" t="s">
        <v>56</v>
      </c>
      <c r="F68" s="85">
        <v>2</v>
      </c>
      <c r="G68" s="58"/>
      <c r="H68" s="58"/>
      <c r="I68" s="83"/>
      <c r="IS68" s="95"/>
      <c r="IT68" s="95"/>
    </row>
    <row r="69" s="76" customFormat="1" ht="40" customHeight="1" spans="1:254">
      <c r="A69" s="43">
        <v>67</v>
      </c>
      <c r="B69" s="83" t="s">
        <v>221</v>
      </c>
      <c r="C69" s="84" t="s">
        <v>222</v>
      </c>
      <c r="D69" s="83" t="s">
        <v>223</v>
      </c>
      <c r="E69" s="43" t="s">
        <v>56</v>
      </c>
      <c r="F69" s="85">
        <v>2</v>
      </c>
      <c r="G69" s="58"/>
      <c r="H69" s="58"/>
      <c r="I69" s="83"/>
      <c r="IS69" s="95"/>
      <c r="IT69" s="95"/>
    </row>
    <row r="70" s="76" customFormat="1" ht="40" customHeight="1" spans="1:254">
      <c r="A70" s="43">
        <v>68</v>
      </c>
      <c r="B70" s="83" t="s">
        <v>224</v>
      </c>
      <c r="C70" s="84" t="s">
        <v>225</v>
      </c>
      <c r="D70" s="83" t="s">
        <v>223</v>
      </c>
      <c r="E70" s="43" t="s">
        <v>56</v>
      </c>
      <c r="F70" s="85">
        <v>2</v>
      </c>
      <c r="G70" s="58"/>
      <c r="H70" s="58"/>
      <c r="I70" s="83"/>
      <c r="IS70" s="95"/>
      <c r="IT70" s="95"/>
    </row>
    <row r="71" s="76" customFormat="1" ht="40" customHeight="1" spans="1:254">
      <c r="A71" s="43">
        <v>69</v>
      </c>
      <c r="B71" s="83" t="s">
        <v>226</v>
      </c>
      <c r="C71" s="84" t="s">
        <v>227</v>
      </c>
      <c r="D71" s="83" t="s">
        <v>228</v>
      </c>
      <c r="E71" s="43" t="s">
        <v>56</v>
      </c>
      <c r="F71" s="85">
        <v>2</v>
      </c>
      <c r="G71" s="58"/>
      <c r="H71" s="58"/>
      <c r="I71" s="83"/>
      <c r="IS71" s="95"/>
      <c r="IT71" s="95"/>
    </row>
    <row r="72" s="76" customFormat="1" ht="100" customHeight="1" spans="1:254">
      <c r="A72" s="43">
        <v>70</v>
      </c>
      <c r="B72" s="83" t="s">
        <v>229</v>
      </c>
      <c r="C72" s="84" t="s">
        <v>230</v>
      </c>
      <c r="D72" s="83" t="s">
        <v>231</v>
      </c>
      <c r="E72" s="43" t="s">
        <v>56</v>
      </c>
      <c r="F72" s="85">
        <v>2</v>
      </c>
      <c r="G72" s="58"/>
      <c r="H72" s="58"/>
      <c r="I72" s="83"/>
      <c r="IS72" s="95"/>
      <c r="IT72" s="95"/>
    </row>
    <row r="73" s="76" customFormat="1" ht="60" customHeight="1" spans="1:254">
      <c r="A73" s="43">
        <v>71</v>
      </c>
      <c r="B73" s="83" t="s">
        <v>232</v>
      </c>
      <c r="C73" s="84" t="s">
        <v>233</v>
      </c>
      <c r="D73" s="83" t="s">
        <v>234</v>
      </c>
      <c r="E73" s="43" t="s">
        <v>56</v>
      </c>
      <c r="F73" s="85">
        <v>2</v>
      </c>
      <c r="G73" s="58"/>
      <c r="H73" s="58"/>
      <c r="I73" s="83"/>
      <c r="IS73" s="95"/>
      <c r="IT73" s="95"/>
    </row>
    <row r="74" s="76" customFormat="1" ht="40" customHeight="1" spans="1:254">
      <c r="A74" s="43">
        <v>72</v>
      </c>
      <c r="B74" s="83" t="s">
        <v>235</v>
      </c>
      <c r="C74" s="84" t="s">
        <v>236</v>
      </c>
      <c r="D74" s="83" t="s">
        <v>195</v>
      </c>
      <c r="E74" s="43" t="s">
        <v>56</v>
      </c>
      <c r="F74" s="85">
        <v>2</v>
      </c>
      <c r="G74" s="58"/>
      <c r="H74" s="58"/>
      <c r="I74" s="83"/>
      <c r="IS74" s="95"/>
      <c r="IT74" s="95"/>
    </row>
    <row r="75" s="76" customFormat="1" ht="60" customHeight="1" spans="1:254">
      <c r="A75" s="43">
        <v>73</v>
      </c>
      <c r="B75" s="83" t="s">
        <v>237</v>
      </c>
      <c r="C75" s="84" t="s">
        <v>238</v>
      </c>
      <c r="D75" s="83" t="s">
        <v>239</v>
      </c>
      <c r="E75" s="43" t="s">
        <v>56</v>
      </c>
      <c r="F75" s="85">
        <v>2</v>
      </c>
      <c r="G75" s="58"/>
      <c r="H75" s="58"/>
      <c r="I75" s="83"/>
      <c r="IS75" s="95"/>
      <c r="IT75" s="95"/>
    </row>
    <row r="76" s="76" customFormat="1" ht="40" customHeight="1" spans="1:254">
      <c r="A76" s="43">
        <v>74</v>
      </c>
      <c r="B76" s="83" t="s">
        <v>240</v>
      </c>
      <c r="C76" s="84" t="s">
        <v>241</v>
      </c>
      <c r="D76" s="83" t="s">
        <v>200</v>
      </c>
      <c r="E76" s="43" t="s">
        <v>56</v>
      </c>
      <c r="F76" s="85">
        <v>2</v>
      </c>
      <c r="G76" s="58"/>
      <c r="H76" s="58"/>
      <c r="I76" s="83"/>
      <c r="IS76" s="95"/>
      <c r="IT76" s="95"/>
    </row>
    <row r="77" s="76" customFormat="1" ht="40" customHeight="1" spans="1:254">
      <c r="A77" s="43">
        <v>75</v>
      </c>
      <c r="B77" s="83" t="s">
        <v>242</v>
      </c>
      <c r="C77" s="84" t="s">
        <v>243</v>
      </c>
      <c r="D77" s="83" t="s">
        <v>244</v>
      </c>
      <c r="E77" s="43" t="s">
        <v>56</v>
      </c>
      <c r="F77" s="85">
        <v>2</v>
      </c>
      <c r="G77" s="58"/>
      <c r="H77" s="58"/>
      <c r="I77" s="83"/>
      <c r="IS77" s="95"/>
      <c r="IT77" s="95"/>
    </row>
    <row r="78" s="76" customFormat="1" ht="40" customHeight="1" spans="1:254">
      <c r="A78" s="43">
        <v>76</v>
      </c>
      <c r="B78" s="83" t="s">
        <v>245</v>
      </c>
      <c r="C78" s="84" t="s">
        <v>246</v>
      </c>
      <c r="D78" s="83" t="s">
        <v>200</v>
      </c>
      <c r="E78" s="43" t="s">
        <v>56</v>
      </c>
      <c r="F78" s="85">
        <v>2</v>
      </c>
      <c r="G78" s="58"/>
      <c r="H78" s="58"/>
      <c r="I78" s="83"/>
      <c r="IS78" s="95"/>
      <c r="IT78" s="95"/>
    </row>
    <row r="79" s="76" customFormat="1" ht="40" customHeight="1" spans="1:254">
      <c r="A79" s="43">
        <v>77</v>
      </c>
      <c r="B79" s="83" t="s">
        <v>247</v>
      </c>
      <c r="C79" s="84" t="s">
        <v>248</v>
      </c>
      <c r="D79" s="83" t="s">
        <v>195</v>
      </c>
      <c r="E79" s="43" t="s">
        <v>56</v>
      </c>
      <c r="F79" s="85">
        <v>2</v>
      </c>
      <c r="G79" s="58"/>
      <c r="H79" s="58"/>
      <c r="I79" s="83"/>
      <c r="IS79" s="95"/>
      <c r="IT79" s="95"/>
    </row>
    <row r="80" s="76" customFormat="1" ht="40" customHeight="1" spans="1:254">
      <c r="A80" s="43">
        <v>78</v>
      </c>
      <c r="B80" s="83" t="s">
        <v>249</v>
      </c>
      <c r="C80" s="84" t="s">
        <v>250</v>
      </c>
      <c r="D80" s="83" t="s">
        <v>251</v>
      </c>
      <c r="E80" s="43" t="s">
        <v>56</v>
      </c>
      <c r="F80" s="85">
        <v>2</v>
      </c>
      <c r="G80" s="58"/>
      <c r="H80" s="58"/>
      <c r="I80" s="83"/>
      <c r="IS80" s="95"/>
      <c r="IT80" s="95"/>
    </row>
    <row r="81" s="76" customFormat="1" ht="60" customHeight="1" spans="1:254">
      <c r="A81" s="43">
        <v>79</v>
      </c>
      <c r="B81" s="83" t="s">
        <v>252</v>
      </c>
      <c r="C81" s="84" t="s">
        <v>253</v>
      </c>
      <c r="D81" s="83" t="s">
        <v>254</v>
      </c>
      <c r="E81" s="43" t="s">
        <v>56</v>
      </c>
      <c r="F81" s="85">
        <v>5</v>
      </c>
      <c r="G81" s="58"/>
      <c r="H81" s="58"/>
      <c r="I81" s="83"/>
      <c r="IS81" s="95"/>
      <c r="IT81" s="95"/>
    </row>
    <row r="82" s="76" customFormat="1" ht="60" customHeight="1" spans="1:254">
      <c r="A82" s="43">
        <v>80</v>
      </c>
      <c r="B82" s="83" t="s">
        <v>255</v>
      </c>
      <c r="C82" s="84" t="s">
        <v>256</v>
      </c>
      <c r="D82" s="83" t="s">
        <v>257</v>
      </c>
      <c r="E82" s="43" t="s">
        <v>56</v>
      </c>
      <c r="F82" s="85">
        <v>3</v>
      </c>
      <c r="G82" s="58"/>
      <c r="H82" s="58"/>
      <c r="I82" s="83"/>
      <c r="IS82" s="95"/>
      <c r="IT82" s="95"/>
    </row>
    <row r="83" s="76" customFormat="1" ht="60" customHeight="1" spans="1:254">
      <c r="A83" s="43">
        <v>81</v>
      </c>
      <c r="B83" s="83" t="s">
        <v>258</v>
      </c>
      <c r="C83" s="84" t="s">
        <v>259</v>
      </c>
      <c r="D83" s="83" t="s">
        <v>257</v>
      </c>
      <c r="E83" s="43" t="s">
        <v>56</v>
      </c>
      <c r="F83" s="85">
        <v>3</v>
      </c>
      <c r="G83" s="58"/>
      <c r="H83" s="58"/>
      <c r="I83" s="83"/>
      <c r="IS83" s="95"/>
      <c r="IT83" s="95"/>
    </row>
    <row r="84" s="76" customFormat="1" ht="60" customHeight="1" spans="1:254">
      <c r="A84" s="43">
        <v>82</v>
      </c>
      <c r="B84" s="83" t="s">
        <v>260</v>
      </c>
      <c r="C84" s="84" t="s">
        <v>261</v>
      </c>
      <c r="D84" s="83" t="s">
        <v>262</v>
      </c>
      <c r="E84" s="43" t="s">
        <v>56</v>
      </c>
      <c r="F84" s="85">
        <v>3</v>
      </c>
      <c r="G84" s="58"/>
      <c r="H84" s="58"/>
      <c r="I84" s="83"/>
      <c r="IS84" s="95"/>
      <c r="IT84" s="95"/>
    </row>
    <row r="85" s="76" customFormat="1" ht="60" customHeight="1" spans="1:254">
      <c r="A85" s="43">
        <v>83</v>
      </c>
      <c r="B85" s="83" t="s">
        <v>263</v>
      </c>
      <c r="C85" s="84" t="s">
        <v>264</v>
      </c>
      <c r="D85" s="83" t="s">
        <v>265</v>
      </c>
      <c r="E85" s="43" t="s">
        <v>56</v>
      </c>
      <c r="F85" s="85">
        <v>5</v>
      </c>
      <c r="G85" s="58"/>
      <c r="H85" s="58"/>
      <c r="I85" s="83"/>
      <c r="IS85" s="95"/>
      <c r="IT85" s="95"/>
    </row>
    <row r="86" s="76" customFormat="1" ht="60" customHeight="1" spans="1:254">
      <c r="A86" s="43">
        <v>84</v>
      </c>
      <c r="B86" s="83" t="s">
        <v>266</v>
      </c>
      <c r="C86" s="84" t="s">
        <v>267</v>
      </c>
      <c r="D86" s="83" t="s">
        <v>265</v>
      </c>
      <c r="E86" s="43" t="s">
        <v>56</v>
      </c>
      <c r="F86" s="85">
        <v>5</v>
      </c>
      <c r="G86" s="58"/>
      <c r="H86" s="58"/>
      <c r="I86" s="83"/>
      <c r="IS86" s="95"/>
      <c r="IT86" s="95"/>
    </row>
    <row r="87" s="76" customFormat="1" ht="40" customHeight="1" spans="1:254">
      <c r="A87" s="43">
        <v>89</v>
      </c>
      <c r="B87" s="83" t="s">
        <v>268</v>
      </c>
      <c r="C87" s="84" t="s">
        <v>269</v>
      </c>
      <c r="D87" s="83" t="s">
        <v>270</v>
      </c>
      <c r="E87" s="43" t="s">
        <v>56</v>
      </c>
      <c r="F87" s="85">
        <v>2</v>
      </c>
      <c r="G87" s="58"/>
      <c r="H87" s="58"/>
      <c r="I87" s="83"/>
      <c r="IS87" s="95"/>
      <c r="IT87" s="95"/>
    </row>
    <row r="88" s="76" customFormat="1" ht="40" customHeight="1" spans="1:254">
      <c r="A88" s="43">
        <v>90</v>
      </c>
      <c r="B88" s="83" t="s">
        <v>271</v>
      </c>
      <c r="C88" s="84" t="s">
        <v>272</v>
      </c>
      <c r="D88" s="83" t="s">
        <v>273</v>
      </c>
      <c r="E88" s="43" t="s">
        <v>56</v>
      </c>
      <c r="F88" s="85">
        <v>2</v>
      </c>
      <c r="G88" s="58"/>
      <c r="H88" s="58"/>
      <c r="I88" s="83"/>
      <c r="IS88" s="95"/>
      <c r="IT88" s="95"/>
    </row>
    <row r="89" s="76" customFormat="1" ht="40" customHeight="1" spans="1:254">
      <c r="A89" s="43">
        <v>91</v>
      </c>
      <c r="B89" s="83" t="s">
        <v>274</v>
      </c>
      <c r="C89" s="84" t="s">
        <v>275</v>
      </c>
      <c r="D89" s="83" t="s">
        <v>276</v>
      </c>
      <c r="E89" s="43" t="s">
        <v>56</v>
      </c>
      <c r="F89" s="85">
        <v>2</v>
      </c>
      <c r="G89" s="58"/>
      <c r="H89" s="58"/>
      <c r="I89" s="83"/>
      <c r="IS89" s="95"/>
      <c r="IT89" s="95"/>
    </row>
    <row r="90" s="76" customFormat="1" ht="126" customHeight="1" spans="1:254">
      <c r="A90" s="43">
        <v>92</v>
      </c>
      <c r="B90" s="83" t="s">
        <v>277</v>
      </c>
      <c r="C90" s="84" t="s">
        <v>278</v>
      </c>
      <c r="D90" s="83" t="s">
        <v>279</v>
      </c>
      <c r="E90" s="43" t="s">
        <v>56</v>
      </c>
      <c r="F90" s="85">
        <v>2</v>
      </c>
      <c r="G90" s="58"/>
      <c r="H90" s="58"/>
      <c r="I90" s="83"/>
      <c r="IS90" s="95"/>
      <c r="IT90" s="95"/>
    </row>
    <row r="91" s="76" customFormat="1" ht="40" customHeight="1" spans="1:254">
      <c r="A91" s="43">
        <v>93</v>
      </c>
      <c r="B91" s="83" t="s">
        <v>280</v>
      </c>
      <c r="C91" s="84" t="s">
        <v>281</v>
      </c>
      <c r="D91" s="83" t="s">
        <v>282</v>
      </c>
      <c r="E91" s="43" t="s">
        <v>56</v>
      </c>
      <c r="F91" s="85">
        <v>3</v>
      </c>
      <c r="G91" s="58"/>
      <c r="H91" s="58"/>
      <c r="I91" s="83"/>
      <c r="IS91" s="95"/>
      <c r="IT91" s="95"/>
    </row>
    <row r="92" s="76" customFormat="1" ht="40" customHeight="1" spans="1:254">
      <c r="A92" s="43">
        <v>94</v>
      </c>
      <c r="B92" s="83" t="s">
        <v>283</v>
      </c>
      <c r="C92" s="84" t="s">
        <v>284</v>
      </c>
      <c r="D92" s="83" t="s">
        <v>285</v>
      </c>
      <c r="E92" s="43" t="s">
        <v>56</v>
      </c>
      <c r="F92" s="85">
        <v>2</v>
      </c>
      <c r="G92" s="58"/>
      <c r="H92" s="58"/>
      <c r="I92" s="83"/>
      <c r="IS92" s="95"/>
      <c r="IT92" s="95"/>
    </row>
    <row r="93" s="76" customFormat="1" ht="40" customHeight="1" spans="1:254">
      <c r="A93" s="43">
        <v>95</v>
      </c>
      <c r="B93" s="83" t="s">
        <v>286</v>
      </c>
      <c r="C93" s="84" t="s">
        <v>287</v>
      </c>
      <c r="D93" s="83" t="s">
        <v>288</v>
      </c>
      <c r="E93" s="43" t="s">
        <v>56</v>
      </c>
      <c r="F93" s="85">
        <v>3</v>
      </c>
      <c r="G93" s="58"/>
      <c r="H93" s="58"/>
      <c r="I93" s="83"/>
      <c r="IS93" s="95"/>
      <c r="IT93" s="95"/>
    </row>
    <row r="94" s="76" customFormat="1" ht="40" customHeight="1" spans="1:254">
      <c r="A94" s="43">
        <v>96</v>
      </c>
      <c r="B94" s="83" t="s">
        <v>289</v>
      </c>
      <c r="C94" s="84" t="s">
        <v>290</v>
      </c>
      <c r="D94" s="83" t="s">
        <v>291</v>
      </c>
      <c r="E94" s="43" t="s">
        <v>56</v>
      </c>
      <c r="F94" s="85">
        <v>2</v>
      </c>
      <c r="G94" s="58"/>
      <c r="H94" s="58"/>
      <c r="I94" s="83"/>
      <c r="IS94" s="95"/>
      <c r="IT94" s="95"/>
    </row>
    <row r="95" s="76" customFormat="1" ht="102" customHeight="1" spans="1:254">
      <c r="A95" s="43">
        <v>97</v>
      </c>
      <c r="B95" s="83" t="s">
        <v>292</v>
      </c>
      <c r="C95" s="84" t="s">
        <v>293</v>
      </c>
      <c r="D95" s="83" t="s">
        <v>294</v>
      </c>
      <c r="E95" s="43" t="s">
        <v>56</v>
      </c>
      <c r="F95" s="85">
        <v>5</v>
      </c>
      <c r="G95" s="58"/>
      <c r="H95" s="58"/>
      <c r="I95" s="83"/>
      <c r="IS95" s="95"/>
      <c r="IT95" s="95"/>
    </row>
    <row r="96" s="76" customFormat="1" ht="40" customHeight="1" spans="1:254">
      <c r="A96" s="43">
        <v>98</v>
      </c>
      <c r="B96" s="83" t="s">
        <v>295</v>
      </c>
      <c r="C96" s="84" t="s">
        <v>161</v>
      </c>
      <c r="D96" s="83" t="s">
        <v>296</v>
      </c>
      <c r="E96" s="43" t="s">
        <v>56</v>
      </c>
      <c r="F96" s="85">
        <v>5</v>
      </c>
      <c r="G96" s="58"/>
      <c r="H96" s="58"/>
      <c r="I96" s="83"/>
      <c r="IS96" s="95"/>
      <c r="IT96" s="95"/>
    </row>
    <row r="97" s="76" customFormat="1" ht="40" customHeight="1" spans="1:254">
      <c r="A97" s="43">
        <v>99</v>
      </c>
      <c r="B97" s="83" t="s">
        <v>297</v>
      </c>
      <c r="C97" s="84" t="s">
        <v>298</v>
      </c>
      <c r="D97" s="83" t="s">
        <v>299</v>
      </c>
      <c r="E97" s="43" t="s">
        <v>56</v>
      </c>
      <c r="F97" s="85">
        <v>3</v>
      </c>
      <c r="G97" s="58"/>
      <c r="H97" s="58"/>
      <c r="I97" s="83"/>
      <c r="IS97" s="95"/>
      <c r="IT97" s="95"/>
    </row>
    <row r="98" s="76" customFormat="1" ht="55" customHeight="1" spans="1:254">
      <c r="A98" s="43">
        <v>100</v>
      </c>
      <c r="B98" s="83" t="s">
        <v>300</v>
      </c>
      <c r="C98" s="84" t="s">
        <v>301</v>
      </c>
      <c r="D98" s="83" t="s">
        <v>294</v>
      </c>
      <c r="E98" s="43" t="s">
        <v>56</v>
      </c>
      <c r="F98" s="85">
        <v>3</v>
      </c>
      <c r="G98" s="58"/>
      <c r="H98" s="58"/>
      <c r="I98" s="83"/>
      <c r="IS98" s="95"/>
      <c r="IT98" s="95"/>
    </row>
    <row r="99" s="76" customFormat="1" ht="40" customHeight="1" spans="1:254">
      <c r="A99" s="43">
        <v>101</v>
      </c>
      <c r="B99" s="83" t="s">
        <v>302</v>
      </c>
      <c r="C99" s="84" t="s">
        <v>303</v>
      </c>
      <c r="D99" s="83" t="s">
        <v>304</v>
      </c>
      <c r="E99" s="43" t="s">
        <v>305</v>
      </c>
      <c r="F99" s="85">
        <v>5</v>
      </c>
      <c r="G99" s="58"/>
      <c r="H99" s="58"/>
      <c r="I99" s="83"/>
      <c r="IS99" s="95"/>
      <c r="IT99" s="95"/>
    </row>
    <row r="100" s="78" customFormat="1" ht="48" spans="1:254">
      <c r="A100" s="43">
        <v>102</v>
      </c>
      <c r="B100" s="83" t="s">
        <v>306</v>
      </c>
      <c r="C100" s="84" t="s">
        <v>307</v>
      </c>
      <c r="D100" s="83" t="s">
        <v>308</v>
      </c>
      <c r="E100" s="43" t="s">
        <v>56</v>
      </c>
      <c r="F100" s="85">
        <v>3</v>
      </c>
      <c r="G100" s="58"/>
      <c r="H100" s="58"/>
      <c r="I100" s="83"/>
      <c r="IS100" s="51"/>
      <c r="IT100" s="51"/>
    </row>
    <row r="101" s="78" customFormat="1" ht="39.95" customHeight="1" spans="1:254">
      <c r="A101" s="43">
        <v>103</v>
      </c>
      <c r="B101" s="83" t="s">
        <v>309</v>
      </c>
      <c r="C101" s="84" t="s">
        <v>310</v>
      </c>
      <c r="D101" s="83" t="s">
        <v>311</v>
      </c>
      <c r="E101" s="43" t="s">
        <v>56</v>
      </c>
      <c r="F101" s="85">
        <v>8</v>
      </c>
      <c r="G101" s="58"/>
      <c r="H101" s="58"/>
      <c r="I101" s="83"/>
      <c r="IS101" s="51"/>
      <c r="IT101" s="51"/>
    </row>
    <row r="102" s="78" customFormat="1" ht="39.95" customHeight="1" spans="1:254">
      <c r="A102" s="43">
        <v>104</v>
      </c>
      <c r="B102" s="83" t="s">
        <v>312</v>
      </c>
      <c r="C102" s="84" t="s">
        <v>313</v>
      </c>
      <c r="D102" s="83" t="s">
        <v>314</v>
      </c>
      <c r="E102" s="43" t="s">
        <v>56</v>
      </c>
      <c r="F102" s="85">
        <v>8</v>
      </c>
      <c r="G102" s="58"/>
      <c r="H102" s="58"/>
      <c r="I102" s="83"/>
      <c r="IS102" s="51"/>
      <c r="IT102" s="51"/>
    </row>
    <row r="103" s="78" customFormat="1" ht="39.95" customHeight="1" spans="1:254">
      <c r="A103" s="43">
        <v>105</v>
      </c>
      <c r="B103" s="83" t="s">
        <v>315</v>
      </c>
      <c r="C103" s="84" t="s">
        <v>316</v>
      </c>
      <c r="D103" s="83" t="s">
        <v>317</v>
      </c>
      <c r="E103" s="43" t="s">
        <v>318</v>
      </c>
      <c r="F103" s="85">
        <v>15</v>
      </c>
      <c r="G103" s="58"/>
      <c r="H103" s="58"/>
      <c r="I103" s="83"/>
      <c r="IS103" s="51"/>
      <c r="IT103" s="51"/>
    </row>
    <row r="104" s="51" customFormat="1" ht="30" customHeight="1" spans="1:9">
      <c r="A104" s="96" t="s">
        <v>319</v>
      </c>
      <c r="B104" s="96"/>
      <c r="C104" s="97"/>
      <c r="D104" s="97"/>
      <c r="E104" s="96"/>
      <c r="F104" s="96"/>
      <c r="G104" s="98"/>
      <c r="H104" s="98"/>
      <c r="I104" s="96"/>
    </row>
  </sheetData>
  <mergeCells count="4">
    <mergeCell ref="A1:I1"/>
    <mergeCell ref="A104:E104"/>
    <mergeCell ref="B9:B13"/>
    <mergeCell ref="B18:B19"/>
  </mergeCells>
  <pageMargins left="0.554861111111111" right="0.161111111111111" top="0.409027777777778" bottom="0.802777777777778" header="0.5" footer="0.5"/>
  <pageSetup paperSize="9" orientation="landscape"/>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workbookViewId="0">
      <selection activeCell="H10" sqref="H10"/>
    </sheetView>
  </sheetViews>
  <sheetFormatPr defaultColWidth="9" defaultRowHeight="13.5"/>
  <cols>
    <col min="1" max="1" width="6.125" style="52" customWidth="1"/>
    <col min="2" max="2" width="9" style="52"/>
    <col min="3" max="3" width="12.5" style="52" customWidth="1"/>
    <col min="4" max="4" width="23.625" style="52" customWidth="1"/>
    <col min="5" max="5" width="25.875" style="52" customWidth="1"/>
    <col min="6" max="7" width="9" style="52"/>
    <col min="8" max="9" width="13.875" style="53" customWidth="1"/>
    <col min="10" max="10" width="16.125" style="51" customWidth="1"/>
    <col min="11" max="16384" width="9" style="52"/>
  </cols>
  <sheetData>
    <row r="1" s="51" customFormat="1" ht="45" customHeight="1" spans="1:10">
      <c r="A1" s="54" t="s">
        <v>320</v>
      </c>
      <c r="B1" s="54"/>
      <c r="C1" s="54"/>
      <c r="D1" s="54"/>
      <c r="E1" s="54"/>
      <c r="F1" s="54"/>
      <c r="G1" s="55"/>
      <c r="H1" s="55"/>
      <c r="I1" s="55"/>
      <c r="J1" s="54"/>
    </row>
    <row r="2" s="52" customFormat="1" ht="30" customHeight="1" spans="1:10">
      <c r="A2" s="10" t="s">
        <v>44</v>
      </c>
      <c r="B2" s="10" t="s">
        <v>321</v>
      </c>
      <c r="C2" s="10" t="s">
        <v>322</v>
      </c>
      <c r="D2" s="10" t="s">
        <v>46</v>
      </c>
      <c r="E2" s="10" t="s">
        <v>47</v>
      </c>
      <c r="F2" s="10" t="s">
        <v>48</v>
      </c>
      <c r="G2" s="10" t="s">
        <v>323</v>
      </c>
      <c r="H2" s="11" t="s">
        <v>50</v>
      </c>
      <c r="I2" s="11" t="s">
        <v>51</v>
      </c>
      <c r="J2" s="43" t="s">
        <v>52</v>
      </c>
    </row>
    <row r="3" s="52" customFormat="1" ht="30" customHeight="1" spans="1:10">
      <c r="A3" s="56">
        <v>1</v>
      </c>
      <c r="B3" s="10" t="s">
        <v>324</v>
      </c>
      <c r="C3" s="10" t="s">
        <v>325</v>
      </c>
      <c r="D3" s="57" t="s">
        <v>326</v>
      </c>
      <c r="E3" s="10" t="s">
        <v>327</v>
      </c>
      <c r="F3" s="57" t="s">
        <v>328</v>
      </c>
      <c r="G3" s="10">
        <v>150</v>
      </c>
      <c r="H3" s="58"/>
      <c r="I3" s="58"/>
      <c r="J3" s="10"/>
    </row>
    <row r="4" s="52" customFormat="1" ht="30" customHeight="1" spans="1:10">
      <c r="A4" s="56">
        <v>2</v>
      </c>
      <c r="B4" s="59" t="s">
        <v>329</v>
      </c>
      <c r="C4" s="60" t="s">
        <v>330</v>
      </c>
      <c r="D4" s="57" t="s">
        <v>331</v>
      </c>
      <c r="E4" s="10" t="s">
        <v>332</v>
      </c>
      <c r="F4" s="57" t="s">
        <v>328</v>
      </c>
      <c r="G4" s="10">
        <v>15</v>
      </c>
      <c r="H4" s="58"/>
      <c r="I4" s="58"/>
      <c r="J4" s="59"/>
    </row>
    <row r="5" s="52" customFormat="1" ht="30" customHeight="1" spans="1:10">
      <c r="A5" s="59">
        <v>3</v>
      </c>
      <c r="B5" s="57" t="s">
        <v>333</v>
      </c>
      <c r="C5" s="60" t="s">
        <v>334</v>
      </c>
      <c r="D5" s="61" t="s">
        <v>335</v>
      </c>
      <c r="E5" s="62" t="s">
        <v>336</v>
      </c>
      <c r="F5" s="10" t="s">
        <v>337</v>
      </c>
      <c r="G5" s="10">
        <v>40</v>
      </c>
      <c r="H5" s="58"/>
      <c r="I5" s="58"/>
      <c r="J5" s="43"/>
    </row>
    <row r="6" s="52" customFormat="1" ht="30" customHeight="1" spans="1:10">
      <c r="A6" s="56">
        <f t="shared" ref="A6:A19" si="0">A5+1</f>
        <v>4</v>
      </c>
      <c r="B6" s="57"/>
      <c r="C6" s="60"/>
      <c r="D6" s="61" t="s">
        <v>338</v>
      </c>
      <c r="E6" s="62"/>
      <c r="F6" s="10" t="s">
        <v>337</v>
      </c>
      <c r="G6" s="10">
        <v>40</v>
      </c>
      <c r="H6" s="58"/>
      <c r="I6" s="58"/>
      <c r="J6" s="43"/>
    </row>
    <row r="7" s="52" customFormat="1" ht="30" customHeight="1" spans="1:10">
      <c r="A7" s="56">
        <f t="shared" si="0"/>
        <v>5</v>
      </c>
      <c r="B7" s="57"/>
      <c r="C7" s="57" t="s">
        <v>339</v>
      </c>
      <c r="D7" s="63" t="s">
        <v>340</v>
      </c>
      <c r="E7" s="10" t="s">
        <v>341</v>
      </c>
      <c r="F7" s="10" t="s">
        <v>337</v>
      </c>
      <c r="G7" s="10">
        <v>40</v>
      </c>
      <c r="H7" s="58"/>
      <c r="I7" s="58"/>
      <c r="J7" s="43"/>
    </row>
    <row r="8" s="52" customFormat="1" ht="30" customHeight="1" spans="1:10">
      <c r="A8" s="56">
        <f t="shared" si="0"/>
        <v>6</v>
      </c>
      <c r="B8" s="57"/>
      <c r="C8" s="57"/>
      <c r="D8" s="63" t="s">
        <v>342</v>
      </c>
      <c r="E8" s="10" t="s">
        <v>343</v>
      </c>
      <c r="F8" s="10" t="s">
        <v>328</v>
      </c>
      <c r="G8" s="10">
        <v>12</v>
      </c>
      <c r="H8" s="58"/>
      <c r="I8" s="58"/>
      <c r="J8" s="43"/>
    </row>
    <row r="9" s="52" customFormat="1" ht="30" customHeight="1" spans="1:10">
      <c r="A9" s="56">
        <f t="shared" si="0"/>
        <v>7</v>
      </c>
      <c r="B9" s="32" t="s">
        <v>344</v>
      </c>
      <c r="C9" s="32" t="s">
        <v>345</v>
      </c>
      <c r="D9" s="10" t="s">
        <v>346</v>
      </c>
      <c r="E9" s="10" t="s">
        <v>347</v>
      </c>
      <c r="F9" s="10" t="s">
        <v>328</v>
      </c>
      <c r="G9" s="10">
        <v>8</v>
      </c>
      <c r="H9" s="58"/>
      <c r="I9" s="58"/>
      <c r="J9" s="10"/>
    </row>
    <row r="10" s="52" customFormat="1" ht="36" spans="1:10">
      <c r="A10" s="56">
        <f t="shared" si="0"/>
        <v>8</v>
      </c>
      <c r="B10" s="32"/>
      <c r="C10" s="32" t="s">
        <v>348</v>
      </c>
      <c r="D10" s="10" t="s">
        <v>349</v>
      </c>
      <c r="E10" s="10" t="s">
        <v>350</v>
      </c>
      <c r="F10" s="10" t="s">
        <v>337</v>
      </c>
      <c r="G10" s="10">
        <v>8</v>
      </c>
      <c r="H10" s="58"/>
      <c r="I10" s="58"/>
      <c r="J10" s="10"/>
    </row>
    <row r="11" s="52" customFormat="1" ht="40.5" spans="1:10">
      <c r="A11" s="56">
        <f t="shared" si="0"/>
        <v>9</v>
      </c>
      <c r="B11" s="64" t="s">
        <v>351</v>
      </c>
      <c r="C11" s="65" t="s">
        <v>352</v>
      </c>
      <c r="D11" s="10" t="s">
        <v>353</v>
      </c>
      <c r="E11" s="10" t="s">
        <v>354</v>
      </c>
      <c r="F11" s="57" t="s">
        <v>355</v>
      </c>
      <c r="G11" s="10">
        <f>40*2.1</f>
        <v>84</v>
      </c>
      <c r="H11" s="58"/>
      <c r="I11" s="58"/>
      <c r="J11" s="43"/>
    </row>
    <row r="12" s="52" customFormat="1" ht="36" spans="1:10">
      <c r="A12" s="56">
        <f t="shared" si="0"/>
        <v>10</v>
      </c>
      <c r="B12" s="59" t="s">
        <v>356</v>
      </c>
      <c r="C12" s="59" t="s">
        <v>352</v>
      </c>
      <c r="D12" s="10" t="s">
        <v>353</v>
      </c>
      <c r="E12" s="10" t="s">
        <v>354</v>
      </c>
      <c r="F12" s="57" t="s">
        <v>355</v>
      </c>
      <c r="G12" s="10">
        <f>(192+80)*2.1</f>
        <v>571.2</v>
      </c>
      <c r="H12" s="58"/>
      <c r="I12" s="58"/>
      <c r="J12" s="43"/>
    </row>
    <row r="13" s="52" customFormat="1" ht="36" spans="1:10">
      <c r="A13" s="56">
        <f t="shared" si="0"/>
        <v>11</v>
      </c>
      <c r="B13" s="66"/>
      <c r="C13" s="67"/>
      <c r="D13" s="68" t="s">
        <v>357</v>
      </c>
      <c r="E13" s="10" t="s">
        <v>358</v>
      </c>
      <c r="F13" s="57" t="s">
        <v>355</v>
      </c>
      <c r="G13" s="10">
        <v>15</v>
      </c>
      <c r="H13" s="58"/>
      <c r="I13" s="58"/>
      <c r="J13" s="73"/>
    </row>
    <row r="14" s="52" customFormat="1" ht="30" customHeight="1" spans="1:10">
      <c r="A14" s="56">
        <f t="shared" si="0"/>
        <v>12</v>
      </c>
      <c r="B14" s="66"/>
      <c r="C14" s="57" t="s">
        <v>326</v>
      </c>
      <c r="D14" s="57" t="s">
        <v>326</v>
      </c>
      <c r="E14" s="10" t="s">
        <v>359</v>
      </c>
      <c r="F14" s="57" t="s">
        <v>328</v>
      </c>
      <c r="G14" s="10">
        <v>360</v>
      </c>
      <c r="H14" s="58"/>
      <c r="I14" s="58"/>
      <c r="J14" s="43"/>
    </row>
    <row r="15" s="52" customFormat="1" ht="30" customHeight="1" spans="1:10">
      <c r="A15" s="56">
        <f t="shared" si="0"/>
        <v>13</v>
      </c>
      <c r="B15" s="66"/>
      <c r="C15" s="57" t="s">
        <v>360</v>
      </c>
      <c r="D15" s="57" t="s">
        <v>360</v>
      </c>
      <c r="E15" s="10" t="s">
        <v>361</v>
      </c>
      <c r="F15" s="57" t="s">
        <v>355</v>
      </c>
      <c r="G15" s="10">
        <v>860</v>
      </c>
      <c r="H15" s="58"/>
      <c r="I15" s="58"/>
      <c r="J15" s="43"/>
    </row>
    <row r="16" s="52" customFormat="1" ht="30" customHeight="1" spans="1:10">
      <c r="A16" s="56">
        <f t="shared" si="0"/>
        <v>14</v>
      </c>
      <c r="B16" s="66"/>
      <c r="C16" s="57" t="s">
        <v>362</v>
      </c>
      <c r="D16" s="57" t="s">
        <v>362</v>
      </c>
      <c r="E16" s="10" t="s">
        <v>363</v>
      </c>
      <c r="F16" s="57" t="s">
        <v>355</v>
      </c>
      <c r="G16" s="10">
        <v>860</v>
      </c>
      <c r="H16" s="58"/>
      <c r="I16" s="58"/>
      <c r="J16" s="43"/>
    </row>
    <row r="17" s="52" customFormat="1" ht="30" customHeight="1" spans="1:10">
      <c r="A17" s="56">
        <f t="shared" si="0"/>
        <v>15</v>
      </c>
      <c r="B17" s="66"/>
      <c r="C17" s="57" t="s">
        <v>364</v>
      </c>
      <c r="D17" s="57" t="s">
        <v>364</v>
      </c>
      <c r="E17" s="10" t="s">
        <v>365</v>
      </c>
      <c r="F17" s="57" t="s">
        <v>355</v>
      </c>
      <c r="G17" s="10">
        <v>500</v>
      </c>
      <c r="H17" s="58"/>
      <c r="I17" s="58"/>
      <c r="J17" s="43"/>
    </row>
    <row r="18" s="52" customFormat="1" ht="30" customHeight="1" spans="1:10">
      <c r="A18" s="56">
        <f t="shared" si="0"/>
        <v>16</v>
      </c>
      <c r="B18" s="66"/>
      <c r="C18" s="43" t="s">
        <v>315</v>
      </c>
      <c r="D18" s="69" t="s">
        <v>366</v>
      </c>
      <c r="E18" s="69" t="s">
        <v>317</v>
      </c>
      <c r="F18" s="69" t="s">
        <v>367</v>
      </c>
      <c r="G18" s="10">
        <v>12</v>
      </c>
      <c r="H18" s="58"/>
      <c r="I18" s="58"/>
      <c r="J18" s="10"/>
    </row>
    <row r="19" s="52" customFormat="1" ht="30" customHeight="1" spans="1:10">
      <c r="A19" s="56">
        <f t="shared" si="0"/>
        <v>17</v>
      </c>
      <c r="B19" s="67"/>
      <c r="C19" s="43"/>
      <c r="D19" s="69" t="s">
        <v>368</v>
      </c>
      <c r="E19" s="69" t="s">
        <v>369</v>
      </c>
      <c r="F19" s="69" t="s">
        <v>367</v>
      </c>
      <c r="G19" s="10">
        <v>8</v>
      </c>
      <c r="H19" s="58"/>
      <c r="I19" s="58"/>
      <c r="J19" s="10"/>
    </row>
    <row r="20" s="52" customFormat="1" ht="30" customHeight="1" spans="1:10">
      <c r="A20" s="70" t="s">
        <v>319</v>
      </c>
      <c r="B20" s="71"/>
      <c r="C20" s="71"/>
      <c r="D20" s="71"/>
      <c r="E20" s="71"/>
      <c r="F20" s="71"/>
      <c r="G20" s="71"/>
      <c r="H20" s="72"/>
      <c r="I20" s="72"/>
      <c r="J20" s="43"/>
    </row>
    <row r="21" s="52" customFormat="1" spans="8:10">
      <c r="H21" s="53"/>
      <c r="I21" s="53"/>
      <c r="J21" s="51"/>
    </row>
    <row r="22" s="52" customFormat="1" spans="8:10">
      <c r="H22" s="53"/>
      <c r="I22" s="53"/>
      <c r="J22" s="51"/>
    </row>
    <row r="23" s="52" customFormat="1" spans="8:10">
      <c r="H23" s="53"/>
      <c r="I23" s="53"/>
      <c r="J23" s="51"/>
    </row>
    <row r="24" s="52" customFormat="1" spans="8:10">
      <c r="H24" s="53"/>
      <c r="I24" s="53"/>
      <c r="J24" s="51"/>
    </row>
    <row r="25" s="52" customFormat="1" spans="8:10">
      <c r="H25" s="53"/>
      <c r="I25" s="53"/>
      <c r="J25" s="51"/>
    </row>
    <row r="26" s="52" customFormat="1" spans="8:10">
      <c r="H26" s="53"/>
      <c r="I26" s="53"/>
      <c r="J26" s="51"/>
    </row>
    <row r="27" s="52" customFormat="1" spans="8:10">
      <c r="H27" s="53"/>
      <c r="I27" s="53"/>
      <c r="J27" s="51"/>
    </row>
    <row r="28" s="52" customFormat="1" spans="8:10">
      <c r="H28" s="53"/>
      <c r="I28" s="53"/>
      <c r="J28" s="51"/>
    </row>
    <row r="29" s="52" customFormat="1" spans="8:10">
      <c r="H29" s="53"/>
      <c r="I29" s="53"/>
      <c r="J29" s="51"/>
    </row>
    <row r="30" s="52" customFormat="1" spans="8:10">
      <c r="H30" s="53"/>
      <c r="I30" s="53"/>
      <c r="J30" s="51"/>
    </row>
    <row r="31" s="52" customFormat="1" spans="8:10">
      <c r="H31" s="53"/>
      <c r="I31" s="53"/>
      <c r="J31" s="51"/>
    </row>
    <row r="32" s="52" customFormat="1" spans="8:10">
      <c r="H32" s="53"/>
      <c r="I32" s="53"/>
      <c r="J32" s="51"/>
    </row>
    <row r="33" s="52" customFormat="1" spans="8:10">
      <c r="H33" s="53"/>
      <c r="I33" s="53"/>
      <c r="J33" s="51"/>
    </row>
    <row r="34" s="52" customFormat="1" spans="8:10">
      <c r="H34" s="53"/>
      <c r="I34" s="53"/>
      <c r="J34" s="51"/>
    </row>
    <row r="35" s="52" customFormat="1" spans="8:10">
      <c r="H35" s="53"/>
      <c r="I35" s="53"/>
      <c r="J35" s="51"/>
    </row>
    <row r="36" s="52" customFormat="1" spans="8:10">
      <c r="H36" s="53"/>
      <c r="I36" s="53"/>
      <c r="J36" s="51"/>
    </row>
    <row r="37" s="52" customFormat="1" spans="8:10">
      <c r="H37" s="53"/>
      <c r="I37" s="53"/>
      <c r="J37" s="51"/>
    </row>
    <row r="38" s="52" customFormat="1" spans="8:10">
      <c r="H38" s="53"/>
      <c r="I38" s="53"/>
      <c r="J38" s="51"/>
    </row>
    <row r="39" s="52" customFormat="1" spans="8:10">
      <c r="H39" s="53"/>
      <c r="I39" s="53"/>
      <c r="J39" s="51"/>
    </row>
    <row r="40" s="52" customFormat="1" spans="8:10">
      <c r="H40" s="53"/>
      <c r="I40" s="53"/>
      <c r="J40" s="51"/>
    </row>
    <row r="41" s="52" customFormat="1" spans="8:10">
      <c r="H41" s="53"/>
      <c r="I41" s="53"/>
      <c r="J41" s="51"/>
    </row>
    <row r="42" s="52" customFormat="1" spans="8:10">
      <c r="H42" s="53"/>
      <c r="I42" s="53"/>
      <c r="J42" s="51"/>
    </row>
  </sheetData>
  <mergeCells count="10">
    <mergeCell ref="A1:J1"/>
    <mergeCell ref="A20:G20"/>
    <mergeCell ref="B5:B8"/>
    <mergeCell ref="B9:B10"/>
    <mergeCell ref="B12:B19"/>
    <mergeCell ref="C5:C6"/>
    <mergeCell ref="C7:C8"/>
    <mergeCell ref="C12:C13"/>
    <mergeCell ref="C18:C19"/>
    <mergeCell ref="E5:E6"/>
  </mergeCells>
  <pageMargins left="0.554861111111111" right="0.357638888888889" top="0.802777777777778" bottom="0.802777777777778" header="0.5" footer="0.5"/>
  <pageSetup paperSize="9" orientation="landscape"/>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
  <sheetViews>
    <sheetView workbookViewId="0">
      <selection activeCell="D10" sqref="D10"/>
    </sheetView>
  </sheetViews>
  <sheetFormatPr defaultColWidth="9" defaultRowHeight="14.25" outlineLevelRow="3"/>
  <cols>
    <col min="1" max="1" width="5.125" style="39" customWidth="1"/>
    <col min="2" max="2" width="9" style="39"/>
    <col min="3" max="3" width="26.125" style="39" customWidth="1"/>
    <col min="4" max="4" width="32.5" style="39" customWidth="1"/>
    <col min="5" max="6" width="9" style="39"/>
    <col min="7" max="9" width="13.25" style="39" customWidth="1"/>
    <col min="10" max="16384" width="9" style="39"/>
  </cols>
  <sheetData>
    <row r="1" s="1" customFormat="1" ht="34" customHeight="1" spans="1:10">
      <c r="A1" s="40" t="s">
        <v>370</v>
      </c>
      <c r="B1" s="40"/>
      <c r="C1" s="40"/>
      <c r="D1" s="40"/>
      <c r="E1" s="40"/>
      <c r="F1" s="40"/>
      <c r="G1" s="40"/>
      <c r="H1" s="40"/>
      <c r="I1" s="40"/>
      <c r="J1" s="49"/>
    </row>
    <row r="2" s="1" customFormat="1" ht="40" customHeight="1" spans="1:9">
      <c r="A2" s="10" t="s">
        <v>44</v>
      </c>
      <c r="B2" s="10" t="s">
        <v>321</v>
      </c>
      <c r="C2" s="10" t="s">
        <v>46</v>
      </c>
      <c r="D2" s="10" t="s">
        <v>47</v>
      </c>
      <c r="E2" s="10" t="s">
        <v>48</v>
      </c>
      <c r="F2" s="10" t="s">
        <v>323</v>
      </c>
      <c r="G2" s="11" t="s">
        <v>50</v>
      </c>
      <c r="H2" s="11" t="s">
        <v>51</v>
      </c>
      <c r="I2" s="10" t="s">
        <v>52</v>
      </c>
    </row>
    <row r="3" s="1" customFormat="1" ht="60" customHeight="1" spans="1:9">
      <c r="A3" s="12">
        <v>1</v>
      </c>
      <c r="B3" s="41" t="s">
        <v>371</v>
      </c>
      <c r="C3" s="41" t="s">
        <v>372</v>
      </c>
      <c r="D3" s="42" t="s">
        <v>373</v>
      </c>
      <c r="E3" s="43" t="s">
        <v>328</v>
      </c>
      <c r="F3" s="12">
        <v>20</v>
      </c>
      <c r="G3" s="44"/>
      <c r="H3" s="44"/>
      <c r="I3" s="12"/>
    </row>
    <row r="4" s="1" customFormat="1" ht="40" customHeight="1" spans="1:9">
      <c r="A4" s="45" t="s">
        <v>374</v>
      </c>
      <c r="B4" s="46"/>
      <c r="C4" s="46"/>
      <c r="D4" s="46"/>
      <c r="E4" s="46"/>
      <c r="F4" s="47"/>
      <c r="G4" s="48"/>
      <c r="H4" s="48"/>
      <c r="I4" s="50"/>
    </row>
  </sheetData>
  <mergeCells count="2">
    <mergeCell ref="A1:I1"/>
    <mergeCell ref="A4:F4"/>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workbookViewId="0">
      <selection activeCell="E8" sqref="E8"/>
    </sheetView>
  </sheetViews>
  <sheetFormatPr defaultColWidth="9" defaultRowHeight="20" customHeight="1" outlineLevelRow="4"/>
  <cols>
    <col min="1" max="1" width="5.875" style="3" customWidth="1"/>
    <col min="2" max="2" width="7.75" style="3" customWidth="1"/>
    <col min="3" max="3" width="18.75" style="3" customWidth="1"/>
    <col min="4" max="4" width="25.625" style="4" customWidth="1"/>
    <col min="5" max="5" width="30" style="4" customWidth="1"/>
    <col min="6" max="6" width="6.875" style="3" customWidth="1"/>
    <col min="7" max="7" width="6.5" style="3" customWidth="1"/>
    <col min="8" max="8" width="10.25" style="5" customWidth="1"/>
    <col min="9" max="9" width="12.25" style="5" customWidth="1"/>
    <col min="10" max="10" width="8" style="3" customWidth="1"/>
    <col min="11" max="16381" width="9" style="6" customWidth="1"/>
    <col min="16382" max="16384" width="9" style="6"/>
  </cols>
  <sheetData>
    <row r="1" s="1" customFormat="1" ht="43" customHeight="1" spans="1:10">
      <c r="A1" s="7" t="s">
        <v>375</v>
      </c>
      <c r="B1" s="8"/>
      <c r="C1" s="8"/>
      <c r="D1" s="9"/>
      <c r="E1" s="9"/>
      <c r="F1" s="8"/>
      <c r="G1" s="8"/>
      <c r="H1" s="8"/>
      <c r="I1" s="8"/>
      <c r="J1" s="8"/>
    </row>
    <row r="2" s="1" customFormat="1" ht="39.95" customHeight="1" spans="1:10">
      <c r="A2" s="10" t="s">
        <v>44</v>
      </c>
      <c r="B2" s="10" t="s">
        <v>321</v>
      </c>
      <c r="C2" s="10" t="s">
        <v>376</v>
      </c>
      <c r="D2" s="10" t="s">
        <v>47</v>
      </c>
      <c r="E2" s="10" t="s">
        <v>377</v>
      </c>
      <c r="F2" s="10" t="s">
        <v>48</v>
      </c>
      <c r="G2" s="10" t="s">
        <v>378</v>
      </c>
      <c r="H2" s="11" t="s">
        <v>50</v>
      </c>
      <c r="I2" s="11" t="s">
        <v>51</v>
      </c>
      <c r="J2" s="10" t="s">
        <v>52</v>
      </c>
    </row>
    <row r="3" s="1" customFormat="1" ht="101" customHeight="1" spans="1:10">
      <c r="A3" s="12">
        <v>1</v>
      </c>
      <c r="B3" s="13" t="s">
        <v>39</v>
      </c>
      <c r="C3" s="13" t="s">
        <v>379</v>
      </c>
      <c r="D3" s="13" t="s">
        <v>380</v>
      </c>
      <c r="E3" s="14" t="s">
        <v>381</v>
      </c>
      <c r="F3" s="13" t="s">
        <v>382</v>
      </c>
      <c r="G3" s="12">
        <v>5000</v>
      </c>
      <c r="H3" s="15"/>
      <c r="I3" s="15"/>
      <c r="J3" s="10"/>
    </row>
    <row r="4" s="1" customFormat="1" ht="39.95" customHeight="1" spans="1:10">
      <c r="A4" s="12"/>
      <c r="B4" s="13"/>
      <c r="C4" s="10" t="s">
        <v>383</v>
      </c>
      <c r="D4" s="10" t="s">
        <v>384</v>
      </c>
      <c r="E4" s="10" t="s">
        <v>385</v>
      </c>
      <c r="F4" s="13" t="s">
        <v>382</v>
      </c>
      <c r="G4" s="12">
        <v>5000</v>
      </c>
      <c r="H4" s="15"/>
      <c r="I4" s="15"/>
      <c r="J4" s="15"/>
    </row>
    <row r="5" s="1" customFormat="1" ht="39.95" customHeight="1" spans="1:10">
      <c r="A5" s="10" t="s">
        <v>319</v>
      </c>
      <c r="B5" s="10"/>
      <c r="C5" s="10"/>
      <c r="D5" s="10"/>
      <c r="E5" s="10"/>
      <c r="F5" s="10"/>
      <c r="G5" s="12"/>
      <c r="H5" s="10"/>
      <c r="I5" s="10"/>
      <c r="J5" s="15"/>
    </row>
  </sheetData>
  <mergeCells count="4">
    <mergeCell ref="A1:J1"/>
    <mergeCell ref="A5:F5"/>
    <mergeCell ref="A3:A4"/>
    <mergeCell ref="B3:B4"/>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C13" sqref="C13"/>
    </sheetView>
  </sheetViews>
  <sheetFormatPr defaultColWidth="9" defaultRowHeight="13.5"/>
  <cols>
    <col min="1" max="1" width="5.5" style="23" customWidth="1"/>
    <col min="2" max="2" width="9.625" style="23" customWidth="1"/>
    <col min="3" max="3" width="34.5" style="23" customWidth="1"/>
    <col min="4" max="4" width="36.875" style="24" customWidth="1"/>
    <col min="5" max="5" width="7.75" style="23" customWidth="1"/>
    <col min="6" max="8" width="9.5" style="23" customWidth="1"/>
    <col min="9" max="9" width="9.5" style="21" customWidth="1"/>
    <col min="10" max="16384" width="9" style="21"/>
  </cols>
  <sheetData>
    <row r="1" s="21" customFormat="1" ht="35" customHeight="1" spans="1:10">
      <c r="A1" s="25" t="s">
        <v>386</v>
      </c>
      <c r="B1" s="25"/>
      <c r="C1" s="25"/>
      <c r="D1" s="25"/>
      <c r="E1" s="25"/>
      <c r="F1" s="25"/>
      <c r="G1" s="25"/>
      <c r="H1" s="25"/>
      <c r="I1" s="25"/>
      <c r="J1" s="33"/>
    </row>
    <row r="2" s="22" customFormat="1" ht="32" customHeight="1" spans="1:9">
      <c r="A2" s="26" t="s">
        <v>44</v>
      </c>
      <c r="B2" s="26" t="s">
        <v>387</v>
      </c>
      <c r="C2" s="26" t="s">
        <v>46</v>
      </c>
      <c r="D2" s="26" t="s">
        <v>388</v>
      </c>
      <c r="E2" s="26" t="s">
        <v>48</v>
      </c>
      <c r="F2" s="26" t="s">
        <v>323</v>
      </c>
      <c r="G2" s="11" t="s">
        <v>50</v>
      </c>
      <c r="H2" s="11" t="s">
        <v>51</v>
      </c>
      <c r="I2" s="26" t="s">
        <v>52</v>
      </c>
    </row>
    <row r="3" s="21" customFormat="1" ht="30" customHeight="1" spans="1:9">
      <c r="A3" s="27">
        <v>1</v>
      </c>
      <c r="B3" s="27" t="s">
        <v>389</v>
      </c>
      <c r="C3" s="27" t="s">
        <v>390</v>
      </c>
      <c r="D3" s="27" t="s">
        <v>391</v>
      </c>
      <c r="E3" s="27" t="s">
        <v>337</v>
      </c>
      <c r="F3" s="27">
        <v>24</v>
      </c>
      <c r="G3" s="28"/>
      <c r="H3" s="28"/>
      <c r="I3" s="34"/>
    </row>
    <row r="4" s="21" customFormat="1" ht="27" customHeight="1" spans="1:9">
      <c r="A4" s="27">
        <v>2</v>
      </c>
      <c r="B4" s="27"/>
      <c r="C4" s="27" t="s">
        <v>392</v>
      </c>
      <c r="D4" s="27" t="s">
        <v>393</v>
      </c>
      <c r="E4" s="27" t="s">
        <v>337</v>
      </c>
      <c r="F4" s="27">
        <v>8</v>
      </c>
      <c r="G4" s="28"/>
      <c r="H4" s="28"/>
      <c r="I4" s="35"/>
    </row>
    <row r="5" s="21" customFormat="1" ht="30" customHeight="1" spans="1:9">
      <c r="A5" s="27">
        <v>3</v>
      </c>
      <c r="B5" s="27"/>
      <c r="C5" s="27" t="s">
        <v>394</v>
      </c>
      <c r="D5" s="27" t="s">
        <v>393</v>
      </c>
      <c r="E5" s="27" t="s">
        <v>337</v>
      </c>
      <c r="F5" s="27">
        <v>8</v>
      </c>
      <c r="G5" s="28"/>
      <c r="H5" s="28"/>
      <c r="I5" s="36"/>
    </row>
    <row r="6" s="21" customFormat="1" ht="30" customHeight="1" spans="1:9">
      <c r="A6" s="27">
        <v>4</v>
      </c>
      <c r="B6" s="27"/>
      <c r="C6" s="27" t="s">
        <v>395</v>
      </c>
      <c r="D6" s="27"/>
      <c r="E6" s="27" t="s">
        <v>337</v>
      </c>
      <c r="F6" s="27">
        <v>8</v>
      </c>
      <c r="G6" s="28"/>
      <c r="H6" s="28"/>
      <c r="I6" s="36"/>
    </row>
    <row r="7" s="21" customFormat="1" ht="29" customHeight="1" spans="1:9">
      <c r="A7" s="27">
        <v>5</v>
      </c>
      <c r="B7" s="27"/>
      <c r="C7" s="27" t="s">
        <v>396</v>
      </c>
      <c r="D7" s="27" t="s">
        <v>397</v>
      </c>
      <c r="E7" s="27" t="s">
        <v>337</v>
      </c>
      <c r="F7" s="27">
        <v>4</v>
      </c>
      <c r="G7" s="28"/>
      <c r="H7" s="28"/>
      <c r="I7" s="37"/>
    </row>
    <row r="8" s="21" customFormat="1" ht="76" customHeight="1" spans="1:9">
      <c r="A8" s="27">
        <v>6</v>
      </c>
      <c r="B8" s="27"/>
      <c r="C8" s="27" t="s">
        <v>398</v>
      </c>
      <c r="D8" s="27" t="s">
        <v>399</v>
      </c>
      <c r="E8" s="27" t="s">
        <v>400</v>
      </c>
      <c r="F8" s="27">
        <v>1</v>
      </c>
      <c r="G8" s="28"/>
      <c r="H8" s="28"/>
      <c r="I8" s="34"/>
    </row>
    <row r="9" s="21" customFormat="1" ht="29" customHeight="1" spans="1:9">
      <c r="A9" s="29" t="s">
        <v>319</v>
      </c>
      <c r="B9" s="30"/>
      <c r="C9" s="30"/>
      <c r="D9" s="30"/>
      <c r="E9" s="31"/>
      <c r="F9" s="32"/>
      <c r="G9" s="28"/>
      <c r="H9" s="28"/>
      <c r="I9" s="38"/>
    </row>
  </sheetData>
  <mergeCells count="5">
    <mergeCell ref="A1:I1"/>
    <mergeCell ref="A9:E9"/>
    <mergeCell ref="B3:B8"/>
    <mergeCell ref="D5:D6"/>
    <mergeCell ref="I4:I7"/>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5"/>
  <sheetViews>
    <sheetView workbookViewId="0">
      <selection activeCell="C2" sqref="C$1:C$1048576"/>
    </sheetView>
  </sheetViews>
  <sheetFormatPr defaultColWidth="9" defaultRowHeight="20" customHeight="1"/>
  <cols>
    <col min="1" max="1" width="5.875" style="3" customWidth="1"/>
    <col min="2" max="2" width="7.5" style="3" customWidth="1"/>
    <col min="3" max="3" width="21.875" style="3" customWidth="1"/>
    <col min="4" max="5" width="29" style="4" customWidth="1"/>
    <col min="6" max="6" width="6.875" style="3" customWidth="1"/>
    <col min="7" max="7" width="6.5" style="3" customWidth="1"/>
    <col min="8" max="8" width="8.125" style="5" customWidth="1"/>
    <col min="9" max="9" width="9.375" style="5" customWidth="1"/>
    <col min="10" max="10" width="8" style="3" customWidth="1"/>
    <col min="11" max="16381" width="9" style="6" customWidth="1"/>
    <col min="16382" max="16384" width="9" style="6"/>
  </cols>
  <sheetData>
    <row r="1" s="1" customFormat="1" ht="44" customHeight="1" spans="1:10">
      <c r="A1" s="7" t="s">
        <v>401</v>
      </c>
      <c r="B1" s="8"/>
      <c r="C1" s="8"/>
      <c r="D1" s="9"/>
      <c r="E1" s="9"/>
      <c r="F1" s="8"/>
      <c r="G1" s="8"/>
      <c r="H1" s="8"/>
      <c r="I1" s="8"/>
      <c r="J1" s="8"/>
    </row>
    <row r="2" s="1" customFormat="1" ht="39.95" customHeight="1" spans="1:10">
      <c r="A2" s="10" t="s">
        <v>44</v>
      </c>
      <c r="B2" s="10" t="s">
        <v>321</v>
      </c>
      <c r="C2" s="10" t="s">
        <v>376</v>
      </c>
      <c r="D2" s="10" t="s">
        <v>47</v>
      </c>
      <c r="E2" s="10" t="s">
        <v>377</v>
      </c>
      <c r="F2" s="10" t="s">
        <v>48</v>
      </c>
      <c r="G2" s="10" t="s">
        <v>378</v>
      </c>
      <c r="H2" s="11" t="s">
        <v>50</v>
      </c>
      <c r="I2" s="11" t="s">
        <v>51</v>
      </c>
      <c r="J2" s="10" t="s">
        <v>52</v>
      </c>
    </row>
    <row r="3" s="1" customFormat="1" ht="39.95" customHeight="1" spans="1:13">
      <c r="A3" s="12">
        <v>1</v>
      </c>
      <c r="B3" s="13" t="s">
        <v>402</v>
      </c>
      <c r="C3" s="13" t="s">
        <v>403</v>
      </c>
      <c r="D3" s="14" t="s">
        <v>404</v>
      </c>
      <c r="E3" s="10" t="s">
        <v>405</v>
      </c>
      <c r="F3" s="13" t="s">
        <v>406</v>
      </c>
      <c r="G3" s="12">
        <v>500</v>
      </c>
      <c r="H3" s="15"/>
      <c r="I3" s="15"/>
      <c r="J3" s="10"/>
      <c r="M3" s="1">
        <v>0</v>
      </c>
    </row>
    <row r="4" s="1" customFormat="1" ht="39.95" customHeight="1" spans="1:10">
      <c r="A4" s="12"/>
      <c r="B4" s="13"/>
      <c r="C4" s="16" t="s">
        <v>407</v>
      </c>
      <c r="D4" s="17" t="s">
        <v>408</v>
      </c>
      <c r="E4" s="10" t="s">
        <v>405</v>
      </c>
      <c r="F4" s="13" t="s">
        <v>367</v>
      </c>
      <c r="G4" s="12">
        <v>90</v>
      </c>
      <c r="H4" s="15"/>
      <c r="I4" s="15"/>
      <c r="J4" s="10"/>
    </row>
    <row r="5" s="1" customFormat="1" ht="39.95" customHeight="1" spans="1:10">
      <c r="A5" s="12"/>
      <c r="B5" s="13"/>
      <c r="C5" s="16" t="s">
        <v>409</v>
      </c>
      <c r="D5" s="17" t="s">
        <v>408</v>
      </c>
      <c r="E5" s="10" t="s">
        <v>405</v>
      </c>
      <c r="F5" s="13" t="s">
        <v>367</v>
      </c>
      <c r="G5" s="12">
        <v>90</v>
      </c>
      <c r="H5" s="15"/>
      <c r="I5" s="15"/>
      <c r="J5" s="10"/>
    </row>
    <row r="6" s="1" customFormat="1" ht="29" customHeight="1" spans="1:10">
      <c r="A6" s="10" t="s">
        <v>319</v>
      </c>
      <c r="B6" s="10"/>
      <c r="C6" s="10"/>
      <c r="D6" s="10"/>
      <c r="E6" s="10"/>
      <c r="F6" s="10"/>
      <c r="G6" s="12"/>
      <c r="H6" s="10"/>
      <c r="I6" s="10"/>
      <c r="J6" s="15"/>
    </row>
    <row r="7" s="2" customFormat="1" customHeight="1" spans="1:10">
      <c r="A7" s="3"/>
      <c r="B7" s="3"/>
      <c r="C7" s="3"/>
      <c r="D7" s="4"/>
      <c r="E7" s="4"/>
      <c r="F7" s="3"/>
      <c r="G7" s="3"/>
      <c r="H7" s="5"/>
      <c r="I7" s="5"/>
      <c r="J7" s="3"/>
    </row>
    <row r="8" s="2" customFormat="1" customHeight="1" spans="1:10">
      <c r="A8" s="3"/>
      <c r="B8" s="3"/>
      <c r="C8" s="3"/>
      <c r="D8" s="4"/>
      <c r="E8" s="4"/>
      <c r="F8" s="3"/>
      <c r="G8" s="3"/>
      <c r="H8" s="5"/>
      <c r="I8" s="5"/>
      <c r="J8" s="3"/>
    </row>
    <row r="9" s="2" customFormat="1" customHeight="1" spans="1:10">
      <c r="A9" s="3"/>
      <c r="B9" s="3"/>
      <c r="C9" s="3"/>
      <c r="D9" s="4"/>
      <c r="E9" s="4"/>
      <c r="F9" s="3"/>
      <c r="G9" s="3"/>
      <c r="H9" s="5"/>
      <c r="I9" s="5"/>
      <c r="J9" s="3"/>
    </row>
    <row r="10" s="2" customFormat="1" customHeight="1" spans="1:23">
      <c r="A10" s="3"/>
      <c r="B10" s="3"/>
      <c r="C10" s="3"/>
      <c r="D10" s="4"/>
      <c r="E10" s="4"/>
      <c r="F10" s="3"/>
      <c r="G10" s="3"/>
      <c r="H10" s="5"/>
      <c r="I10" s="5"/>
      <c r="J10" s="3"/>
      <c r="O10" s="1"/>
      <c r="P10" s="18"/>
      <c r="Q10" s="18"/>
      <c r="R10" s="19"/>
      <c r="S10" s="18"/>
      <c r="T10" s="18"/>
      <c r="U10" s="18"/>
      <c r="V10" s="20"/>
      <c r="W10" s="20"/>
    </row>
    <row r="11" s="2" customFormat="1" customHeight="1" spans="1:23">
      <c r="A11" s="3"/>
      <c r="B11" s="3"/>
      <c r="C11" s="3"/>
      <c r="D11" s="4"/>
      <c r="E11" s="4"/>
      <c r="F11" s="3"/>
      <c r="G11" s="3"/>
      <c r="H11" s="5"/>
      <c r="I11" s="5"/>
      <c r="J11" s="3"/>
      <c r="O11" s="1"/>
      <c r="P11" s="1"/>
      <c r="Q11" s="1"/>
      <c r="R11" s="1"/>
      <c r="S11" s="1"/>
      <c r="T11" s="1"/>
      <c r="U11" s="1"/>
      <c r="V11" s="1"/>
      <c r="W11" s="1"/>
    </row>
    <row r="12" s="2" customFormat="1" customHeight="1" spans="1:23">
      <c r="A12" s="3"/>
      <c r="B12" s="3"/>
      <c r="C12" s="3"/>
      <c r="D12" s="4"/>
      <c r="E12" s="4"/>
      <c r="F12" s="3"/>
      <c r="G12" s="3"/>
      <c r="H12" s="5"/>
      <c r="I12" s="5"/>
      <c r="J12" s="3"/>
      <c r="O12" s="1"/>
      <c r="P12" s="1"/>
      <c r="Q12" s="1"/>
      <c r="R12" s="1"/>
      <c r="S12" s="1"/>
      <c r="T12" s="1"/>
      <c r="U12" s="1"/>
      <c r="V12" s="1"/>
      <c r="W12" s="1"/>
    </row>
    <row r="13" s="2" customFormat="1" customHeight="1" spans="1:23">
      <c r="A13" s="3"/>
      <c r="B13" s="3"/>
      <c r="C13" s="3"/>
      <c r="D13" s="4"/>
      <c r="E13" s="4"/>
      <c r="F13" s="3"/>
      <c r="G13" s="3"/>
      <c r="H13" s="5"/>
      <c r="I13" s="5"/>
      <c r="J13" s="3"/>
      <c r="O13" s="1"/>
      <c r="P13" s="1"/>
      <c r="Q13" s="1"/>
      <c r="R13" s="1"/>
      <c r="S13" s="1"/>
      <c r="T13" s="1"/>
      <c r="U13" s="1"/>
      <c r="V13" s="1"/>
      <c r="W13" s="1"/>
    </row>
    <row r="14" s="2" customFormat="1" customHeight="1" spans="1:23">
      <c r="A14" s="3"/>
      <c r="B14" s="3"/>
      <c r="C14" s="3"/>
      <c r="D14" s="4"/>
      <c r="E14" s="4"/>
      <c r="F14" s="3"/>
      <c r="G14" s="3"/>
      <c r="H14" s="5"/>
      <c r="I14" s="5"/>
      <c r="J14" s="3"/>
      <c r="O14" s="1"/>
      <c r="P14" s="1"/>
      <c r="Q14" s="1"/>
      <c r="R14" s="1"/>
      <c r="S14" s="1"/>
      <c r="T14" s="1"/>
      <c r="U14" s="1"/>
      <c r="V14" s="1"/>
      <c r="W14" s="1"/>
    </row>
    <row r="15" s="2" customFormat="1" customHeight="1"/>
  </sheetData>
  <mergeCells count="4">
    <mergeCell ref="A1:J1"/>
    <mergeCell ref="A6:F6"/>
    <mergeCell ref="A3:A5"/>
    <mergeCell ref="B3:B5"/>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封面</vt:lpstr>
      <vt:lpstr>扉页</vt:lpstr>
      <vt:lpstr>扉-3 投标总价扉页</vt:lpstr>
      <vt:lpstr>汇总</vt:lpstr>
      <vt:lpstr>材料见证检验</vt:lpstr>
      <vt:lpstr>市政实体检测</vt:lpstr>
      <vt:lpstr>室内环境</vt:lpstr>
      <vt:lpstr>结构鉴定</vt:lpstr>
      <vt:lpstr>景观照明</vt:lpstr>
      <vt:lpstr>钢结构检测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ksn</dc:creator>
  <cp:lastModifiedBy>肖瑞</cp:lastModifiedBy>
  <dcterms:created xsi:type="dcterms:W3CDTF">2021-09-06T02:36:00Z</dcterms:created>
  <dcterms:modified xsi:type="dcterms:W3CDTF">2025-06-27T03:36:32Z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55651244555C4CC8B1C688968A34AA05</vt:lpwstr>
  </property>
</Properties>
</file>